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3031" sheetId="6" r:id="rId1"/>
  </sheets>
  <definedNames>
    <definedName name="_xlnm.Print_Area" localSheetId="0">'Додаток2 КПК0813031'!$A$1:$BY$259</definedName>
  </definedNames>
  <calcPr calcId="125725"/>
</workbook>
</file>

<file path=xl/calcChain.xml><?xml version="1.0" encoding="utf-8"?>
<calcChain xmlns="http://schemas.openxmlformats.org/spreadsheetml/2006/main">
  <c r="BH234" i="6"/>
  <c r="AT234"/>
  <c r="AJ234"/>
  <c r="BH233"/>
  <c r="AT233"/>
  <c r="AJ233"/>
  <c r="BG224"/>
  <c r="AQ224"/>
  <c r="BG223"/>
  <c r="AQ223"/>
  <c r="BG222"/>
  <c r="AQ222"/>
  <c r="AZ199"/>
  <c r="AK199"/>
  <c r="AZ198"/>
  <c r="AK198"/>
  <c r="AZ197"/>
  <c r="AK197"/>
  <c r="BO189"/>
  <c r="AZ189"/>
  <c r="AK189"/>
  <c r="BO188"/>
  <c r="AZ188"/>
  <c r="AK188"/>
  <c r="BO187"/>
  <c r="AZ187"/>
  <c r="AK187"/>
  <c r="BE158"/>
  <c r="AP158"/>
  <c r="BE157"/>
  <c r="AP157"/>
  <c r="BE156"/>
  <c r="AP156"/>
  <c r="BE155"/>
  <c r="AP155"/>
  <c r="BE153"/>
  <c r="AP153"/>
  <c r="BE152"/>
  <c r="AP152"/>
  <c r="BE151"/>
  <c r="AP151"/>
  <c r="BE150"/>
  <c r="AP150"/>
  <c r="BE148"/>
  <c r="AP148"/>
  <c r="BE147"/>
  <c r="AP147"/>
  <c r="BE146"/>
  <c r="AP146"/>
  <c r="BE145"/>
  <c r="AP145"/>
  <c r="BE143"/>
  <c r="AP143"/>
  <c r="BE142"/>
  <c r="AP142"/>
  <c r="BE141"/>
  <c r="AP141"/>
  <c r="BE140"/>
  <c r="AP140"/>
  <c r="BT132"/>
  <c r="BE132"/>
  <c r="AP132"/>
  <c r="BT131"/>
  <c r="BE131"/>
  <c r="AP131"/>
  <c r="BT130"/>
  <c r="BE130"/>
  <c r="AP130"/>
  <c r="BT129"/>
  <c r="BE129"/>
  <c r="AP129"/>
  <c r="BT127"/>
  <c r="BE127"/>
  <c r="AP127"/>
  <c r="BT126"/>
  <c r="BE126"/>
  <c r="AP126"/>
  <c r="BT125"/>
  <c r="BE125"/>
  <c r="AP125"/>
  <c r="BT124"/>
  <c r="BE124"/>
  <c r="AP124"/>
  <c r="BT122"/>
  <c r="BE122"/>
  <c r="AP122"/>
  <c r="BT121"/>
  <c r="BE121"/>
  <c r="AP121"/>
  <c r="BT120"/>
  <c r="BE120"/>
  <c r="AP120"/>
  <c r="BT119"/>
  <c r="BE119"/>
  <c r="AP119"/>
  <c r="BT117"/>
  <c r="BE117"/>
  <c r="AP117"/>
  <c r="BT116"/>
  <c r="BE116"/>
  <c r="AP116"/>
  <c r="BT115"/>
  <c r="BE115"/>
  <c r="AP115"/>
  <c r="BT114"/>
  <c r="BE114"/>
  <c r="AP114"/>
  <c r="BD104"/>
  <c r="AJ104"/>
  <c r="BD103"/>
  <c r="AJ103"/>
  <c r="BD102"/>
  <c r="AJ102"/>
  <c r="BD101"/>
  <c r="AJ101"/>
  <c r="BD100"/>
  <c r="AJ100"/>
  <c r="BU92"/>
  <c r="BB92"/>
  <c r="AI92"/>
  <c r="BU91"/>
  <c r="BB91"/>
  <c r="AI91"/>
  <c r="BU90"/>
  <c r="BB90"/>
  <c r="AI90"/>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alcChain>
</file>

<file path=xl/sharedStrings.xml><?xml version="1.0" encoding="utf-8"?>
<sst xmlns="http://schemas.openxmlformats.org/spreadsheetml/2006/main" count="772" uniqueCount="280">
  <si>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</si>
  <si>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</si>
  <si>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</si>
  <si>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</si>
  <si>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</si>
  <si>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</si>
  <si>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</si>
  <si>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</si>
  <si>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</si>
  <si>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</si>
  <si>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</si>
  <si>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</si>
  <si>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</si>
  <si>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</si>
  <si>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</si>
  <si>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</si>
  <si>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</si>
  <si>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</si>
  <si>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</si>
  <si>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</si>
  <si>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</si>
  <si>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</si>
  <si>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</si>
  <si>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</si>
  <si>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</si>
  <si>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</si>
  <si>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</si>
  <si>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</si>
  <si>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</si>
  <si>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</si>
  <si>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</si>
  <si>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</si>
  <si>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</si>
  <si>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</si>
  <si>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</si>
  <si>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</si>
  <si>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</si>
  <si>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</si>
  <si>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</si>
  <si>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</si>
  <si>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</si>
  <si>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</si>
  <si>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</si>
  <si>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</si>
  <si>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</si>
  <si>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</si>
  <si>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</si>
  <si>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</si>
  <si>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</si>
  <si>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</si>
  <si>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</si>
  <si>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</si>
  <si>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</si>
  <si>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</si>
  <si>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</si>
  <si>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</si>
  <si>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</si>
  <si>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</si>
  <si>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</si>
  <si>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</si>
  <si>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</si>
  <si>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</si>
  <si>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</si>
  <si>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</si>
  <si>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</si>
  <si>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</si>
  <si>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</si>
  <si>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</si>
  <si>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</si>
  <si>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</si>
  <si>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</si>
  <si>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</si>
  <si>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</si>
  <si>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</si>
  <si>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</si>
  <si>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</si>
  <si>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</si>
  <si>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</si>
  <si>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</si>
  <si>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</si>
  <si>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</si>
  <si>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</si>
  <si>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</si>
  <si>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</si>
  <si>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</si>
  <si>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</si>
  <si>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</si>
  <si>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</si>
  <si>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</si>
  <si>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</si>
  <si>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</si>
  <si>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</si>
  <si>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</si>
  <si>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</si>
  <si>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</si>
  <si>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</si>
  <si>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</si>
  <si>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</si>
  <si>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</si>
  <si>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</si>
  <si>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</si>
  <si>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</si>
  <si>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</si>
  <si>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</si>
  <si>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</si>
  <si>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</si>
  <si>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</si>
  <si>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</si>
  <si>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</si>
  <si>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</si>
  <si>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</si>
  <si>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</si>
  <si>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</si>
  <si>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</si>
  <si>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</si>
  <si>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</si>
  <si>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</si>
  <si>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</si>
  <si>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</si>
  <si>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</si>
  <si>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</si>
  <si>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</si>
  <si>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</si>
  <si>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</si>
  <si>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</si>
  <si>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</si>
  <si>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</si>
  <si>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</si>
  <si>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</si>
  <si>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</si>
  <si>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</si>
  <si>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</si>
  <si>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</si>
  <si>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</si>
  <si>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</si>
  <si>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</si>
  <si>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</si>
  <si>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</si>
  <si>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</si>
  <si>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</si>
  <si>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</si>
  <si>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</si>
  <si>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</si>
  <si>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</si>
  <si>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</si>
  <si>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</si>
  <si>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</si>
  <si>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</si>
  <si>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</si>
  <si>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</si>
  <si>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</si>
  <si>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</si>
  <si>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</si>
  <si>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</si>
  <si>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</si>
  <si>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</si>
  <si>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</si>
  <si>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</si>
  <si>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</si>
  <si>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</si>
  <si>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</si>
  <si>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</si>
  <si>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</si>
  <si>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</si>
  <si>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</si>
  <si>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</si>
  <si>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</si>
  <si>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</si>
  <si>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</si>
  <si>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</si>
  <si>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</si>
  <si>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</si>
  <si>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</si>
  <si>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</si>
  <si>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виплати населенню</t>
  </si>
  <si>
    <t>Капітальні трансферти населенню</t>
  </si>
  <si>
    <t>видатки на ремонт будинків і квартирвидатки на ремонт будинків і квартир</t>
  </si>
  <si>
    <t>забезпечення  компенсації витрат на автомобільне паливо відповідно до вимог законодавства</t>
  </si>
  <si>
    <t>забезпечення пільгового проїзду один раз на рік залізничним, водним, повітряним або міжміським автомобільним транспортом</t>
  </si>
  <si>
    <t>забезпечення санаторно-курортним лікуванням та виплата компенсації за самостійне санаторно-курортне лікування</t>
  </si>
  <si>
    <t>затрат</t>
  </si>
  <si>
    <t>обсяг видатків на забезпечення санаторно-курортним лікуванням та виплату компенсації за самостійне санаторно-курортне лікування</t>
  </si>
  <si>
    <t>грн.</t>
  </si>
  <si>
    <t>Звіт про надходження та використання коштів                  загального фонду за 2019 рік  (форма №2д, №2м),  кошторис на 2020 рік</t>
  </si>
  <si>
    <t>обсяг видатків на ремонт будинків і квартир</t>
  </si>
  <si>
    <t>Звіт про надходження та використання інших надходжень спеціального фонду за 2019 рік  (форма №4-3д, №4-3м), кошторис на 2020 рік</t>
  </si>
  <si>
    <t>обсяг видатків на пільговий проїзд один раз на рік (один раз на два роки) залізничним, водним, повітряним або міжміським автомобільним транспортом</t>
  </si>
  <si>
    <t>Звіт про надходження та використання коштів загаль ного фонду за 2018 рік  (форма №2д, №2м),  кошторис на 2019 рік</t>
  </si>
  <si>
    <t>обсяг видатків на компенсацію витрат на автомобільне паливо</t>
  </si>
  <si>
    <t>Звіт про надходження та використання коштів загаль ного фонду за 2019 рік  (форма №2д, №2м),  кошторис на 2020 рік</t>
  </si>
  <si>
    <t>продукту</t>
  </si>
  <si>
    <t>кількість отримувачів путівок на санаторно-курортне лікування</t>
  </si>
  <si>
    <t>осіб</t>
  </si>
  <si>
    <t>Книга обліку на отримання санаторно-курортних путівок</t>
  </si>
  <si>
    <t>кількість осіб, які подали заяви на проведення безоплатного капітального ремонту будинків (квартир)</t>
  </si>
  <si>
    <t>Книга обліку виконання капі тального ремонту</t>
  </si>
  <si>
    <t>кількість осіб, які мають право на пільговий проїзд один раз на рік (один раз на два роки) залізничним, водним, повітряним або міжміським автомобільним транспортом</t>
  </si>
  <si>
    <t>Звіт форма «4 пільга» за 2019, 2020 роки</t>
  </si>
  <si>
    <t>кількість отримувачів компенсації витрат на автомобільне паливо</t>
  </si>
  <si>
    <t>Особові транспортні справи на виплату компенсації витрат на автомобільне паливо</t>
  </si>
  <si>
    <t>ефективності</t>
  </si>
  <si>
    <t>середня вартість санаторно-курортного лікування</t>
  </si>
  <si>
    <t>Розрахунково (відношення   обсягу видатків наданих пільг до кількості осіб)</t>
  </si>
  <si>
    <t>середня вартість ремонту будинків (квартир)</t>
  </si>
  <si>
    <t>середня вартість пільгового проїзду один раз на рік (один раз на два роки) залізничним, водним, повітряним або міжміським автомобільним транспортом</t>
  </si>
  <si>
    <t>середній розмір компенсації витрат на автомобільне паливо</t>
  </si>
  <si>
    <t>якості</t>
  </si>
  <si>
    <t>частка пільговиків, які отримали санаторно-курортне лікування</t>
  </si>
  <si>
    <t>відс.</t>
  </si>
  <si>
    <t>Розрахунково (відношення кількості осіб, які отримали санаторно- курортне лікування до кількості поданих заяв на отримання путівок на лікування)</t>
  </si>
  <si>
    <t>частка пільговиків, яким відремонтовано будинки (квартири)</t>
  </si>
  <si>
    <t xml:space="preserve"> Розрахунково (відношення кількості осіб, яким здійснено капітальний ремонт квартири до кількості поданих заяв на проведення капітального ремонту квартири)</t>
  </si>
  <si>
    <t>частка пільговиків, які отримали компенсацію витрат на автомобільне паливо</t>
  </si>
  <si>
    <t>Розрахунково (відношення кількості осіб, які отримали компенсацію витрат на автомобільне паливо   до кількості поданих заяв на отримання зазначеної компенсації)</t>
  </si>
  <si>
    <t>частка пільговиків, які використали право на пільговий проїзд один раз на рік (один раз на два роки) залізничним, водним, повітряним або міжміським автомобільним транспортом</t>
  </si>
  <si>
    <t>Розрахунково (відношення кількості осіб, які використали право на пільговий проїзд до кількості поданих заяв особами, які мають право на пільговий проїзд)</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</si>
  <si>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</si>
  <si>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</si>
  <si>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</si>
  <si>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</si>
  <si>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Програми "Соціальний захист окремих категорій населення на 2022 - 2024 роках"</t>
  </si>
  <si>
    <t>Програма «Соціальний захист окремих категорій населення на 2019 – 2021 роки»</t>
  </si>
  <si>
    <t>Рішення Павлоградської міської ради від 07.08.2018 №1267-38/VII  «Про затвердження міської програми «Соціальний захист окремих категорій населення на 2019 – 2021 роки»</t>
  </si>
  <si>
    <t>забезпечення надання пільг окремим категоріям громадян з оплати санаторно-курортного лікування, ремонту будинків і квартир та  компенсації витрат на автомобільне паливо в 2021-2023 роках</t>
  </si>
  <si>
    <t xml:space="preserve"> забезпечення надання інших, передбачених законодавством, пільг окремим категоріям громадян відповідно до законодавства</t>
  </si>
  <si>
    <t>Асигнування,  виділені  на виконання програми в 2019 році,  направлені на  оплату санаторно-курортного лікування 15 осіб пільгової категорії, що становить 117874,00грн;  у розмірі  18528,00грн  здійснено компенсацію витрат на автомобільне паливо Герою Радянського Союзу та  на суму 6434,00 грн   оплачено проїзд 10 особам, які мають право на пільговий проїзд один раз на рік (один раз на два роки) залізничним, водним, повітряним або міжміським автомобільним транспортом.  В 2020 році  заплановано надати вищезазначені пільги 31 громадянам міста на загальну суму – 237400,00 грн. Це допоможе незахищеним верствам населення в вирішенні питання оплати  передбачених законодавством пільг  в  той момент, коли вони опинились  в складних життєвих обставинах. Виділення коштів в 2021 році надасть змогу допомогти громадянам у вирішенні вищезазначених питань та  підвищити їх рівень життя. Для цього заплановано виділити із бюджету 182900,00 гривень.  З метою уникнення соціальної напруги   в 2022-2023 роках та надання пільг окремим категоріям громадян з оплати санаторно-курортного лікування, здійснення   компенсації витрат на автомобільне паливо, проведення відшкодування вартості проїзду залізничним транспортом  громадянам, які постраждали від Чорнобильської катастрофи прогнозується отримати асигнувань для цих цілей в  2022 рік - 197532,00грн та 2023 рік - 209581,00 гривень. Потреба на 2022-2023 роки розрахована відповідно до індикативних показників, доведених Фінансовим управлінням Павлоградської міської ради. У зв’язку із запровадженням  карантину та низки  інших заходів з протидії поширенню коронавірусної інфекції COVID-19 на даному етапі не надається можливим запланувати  асигнування на вищезазначені цілі у більшому обсязі.</t>
  </si>
  <si>
    <t>Кредиторська заборгованість станом на 01.01.2020 не обліковується. Кредиторська заборгованість станом на 01.01.2021 не планується												_x000D_
Дебіторська заборгованість станом на 01.01.2020 не обліковується. Дебіторська заборгованість станом на 01.01.2021 не планується</t>
  </si>
  <si>
    <t>Видатки спеціального фонду на 2021 рік  не плануються. В 2019 році  здійснено оплату вартості робіт з капітального ремонту приміщень  3  громадянам  пільгової категорії на загальну суму 96419,00 гривень. В 2020 році видатки на  оплату вартості робіт з капітального ремонту приміщень, за рахунок бюджету розвитку, не передбачені. На 2022 -2023 роки зазначені видатки також не плануються.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</si>
  <si>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</si>
  <si>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</si>
  <si>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</si>
  <si>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</si>
  <si>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03192170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</si>
  <si>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</si>
  <si>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</si>
  <si>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</si>
  <si>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</si>
  <si>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</si>
  <si>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</si>
  <si>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</si>
  <si>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</si>
  <si>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</si>
  <si>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</si>
  <si>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</si>
  <si>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</si>
  <si>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</si>
  <si>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</si>
  <si>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</si>
  <si>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</si>
  <si>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</si>
  <si>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</si>
  <si>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</si>
  <si>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</si>
  <si>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</si>
  <si>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</si>
  <si>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</si>
  <si>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</si>
  <si>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</si>
  <si>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</si>
  <si>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</si>
  <si>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</si>
  <si>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</si>
  <si>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</si>
  <si>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</si>
  <si>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</si>
  <si>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</si>
  <si>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</si>
  <si>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</si>
  <si>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</si>
  <si>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</si>
  <si>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(0)(8)(1)(3)(0)(3)(1)</t>
  </si>
  <si>
    <t>(3)(0)(3)(1)</t>
  </si>
  <si>
    <t>(1)(0)(3)(0)</t>
  </si>
  <si>
    <t>Надання інших пільг окремим категоріям громадян відповідно до законодавства</t>
  </si>
  <si>
    <t> Управління праці та соціального захисту населення Павлоградської міської ради</t>
  </si>
  <si>
    <t>(0)(8)(1)</t>
  </si>
  <si>
    <t>04584000000</t>
  </si>
  <si>
    <t>1. Закон України від 22.10.1993  № 3552-XII  «Про статус ветеранів війни, гарантії їх соціального захисту» (із  змінами).															_x000D__x000D_
2. Закон України від 21.05.1997 №280/97-ВР "Про місцеве самоврядування в Україні" (із змінами і доповненнями)															_x000D__x000D_
3. Закон України від 16.12.1993 №3721 - ХІІ «Про основні засади соціального захисту ветеранів праці та інших громадян похилого віку в Україні» (із змінами)															_x000D__x000D_
4. Закон України від 28.02.1991 № 796-XII «Про статус і соціальний захист громадян, які постраждали внаслідок Чорнобильської катастрофи»  (із змінами).															_x000D__x000D_
5. Закон України від 17.04.1991 № 962-XII «Про реабілітацію жертв політичних репресій на Україні»  (із змінами).															_x000D__x000D_
6. Закон України від від 24.03.1998 № 203/98-ВР «Про статус ветеранів військової служби, ветеранів органів внутрішніх справ і деяких інших осіб та їх соціальний захист»  (із змінами).															_x000D__x000D_
7. Закон України від 21.03.1991  № 875-XII «Про основи соціальної захищеності інвалідів в Україні»  (із змінами).															_x000D__x000D_
8. Закон України від 23.03.2000 № 1584-III «Про жертви нацистських переслідувань»  (зі змінами).															_x000D__x000D_
9. Закон України від 20.12.1991 №2011-ХХІІ «Про соціальний і правовий захист військовослужбовців та членів їх сімей" (із змінами) 															_x000D__x000D_
10. Закон України  від 26.04.2001 №2402 -ІІІ «Про охорону дитинства»  (із змінами).															_x000D__x000D_
11. Наказ Міністерства фінансів України від 20.09.2017 №793 "Про затвердження складових програмної класифікаціївидатків та кредитування місцевих бюджетів (із змінами та доповненнями)															_x000D__x000D_
12.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_x000D__x000D_
13.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_x000D__x000D_
14.  Лист фінансового управління Павлоградської міської ради від 20.08.2020 №02/01-407 "Щодо підготовки бюджетних запитів до проекту міського бюджету на 2021 рік та проекту прогнозу міського бюджету на 2022-2023 роки"_x000D_
15. Лист фінансового управління Павлоградської міської ради від 29.09.2020 №02/01-477 "Про доведення граничних обсягів видатків та надання кредитів проекту бюджету Павлоградської територіальної громади на 2021 рік та прогнозу на 2022-2023 роки";                                                                                                                                                                                                                                                                                                                                                                               11. Лист фінансового управління Павлоградської міської ради від 02.12.2020 №02/01-576 "Про надання уточнених граничних обсягів видатків на надання кредитів проекту  міського бюджету Павлоградської міської територіальної громади на 2021 рік та прогнозу  на 2022-2023 роки"</t>
  </si>
  <si>
    <t>Л.В. Бобровницька</t>
  </si>
  <si>
    <t>А.І. Подобєдова</t>
  </si>
</sst>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5"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8" fillId="0" borderId="0" xfId="0" applyFont="1" applyAlignment="1">
      <alignment horizontal="left"/>
    </xf>
    <xf numFmtId="0" fontId="11" fillId="0" borderId="5" xfId="0" applyFont="1" applyBorder="1" applyAlignment="1">
      <alignment horizontal="left" vertical="top" wrapText="1"/>
    </xf>
    <xf numFmtId="49" fontId="11" fillId="0" borderId="5" xfId="0" quotePrefix="1"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6" xfId="0" applyFont="1" applyBorder="1" applyAlignment="1">
      <alignment horizontal="center" vertical="center" wrapText="1"/>
    </xf>
    <xf numFmtId="3" fontId="4"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6"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1" xfId="0"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164" fontId="1" fillId="0" borderId="6" xfId="0" applyNumberFormat="1" applyFont="1" applyBorder="1" applyAlignment="1">
      <alignment horizontal="center" vertical="center" wrapText="1"/>
    </xf>
    <xf numFmtId="0" fontId="0" fillId="0" borderId="6" xfId="0" applyNumberFormat="1" applyFont="1" applyBorder="1" applyAlignment="1">
      <alignment horizontal="right" vertical="center" wrapText="1"/>
    </xf>
    <xf numFmtId="0" fontId="2" fillId="0" borderId="1" xfId="0" applyFont="1" applyBorder="1" applyAlignment="1">
      <alignment horizontal="left" vertical="top"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0" fillId="0" borderId="2" xfId="0" applyBorder="1"/>
    <xf numFmtId="0" fontId="0" fillId="0" borderId="3" xfId="0" applyBorder="1"/>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6" xfId="0" applyFont="1" applyBorder="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8" fillId="0" borderId="0" xfId="0" applyFont="1" applyAlignment="1">
      <alignment horizontal="left" vertical="top" wrapText="1"/>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4"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0" fillId="0" borderId="6" xfId="0" applyFont="1" applyBorder="1" applyAlignment="1">
      <alignment horizontal="left" vertical="center"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1" xfId="0" applyFont="1" applyBorder="1" applyAlignment="1">
      <alignment horizontal="center" vertical="top" wrapText="1"/>
    </xf>
    <xf numFmtId="0" fontId="17"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60"/>
  <sheetViews>
    <sheetView tabSelected="1" topLeftCell="A231" zoomScaleNormal="100" workbookViewId="0">
      <selection activeCell="AU259" sqref="AU259:BF259"/>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257</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229</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8"/>
      <c r="AH4" s="29" t="s">
        <v>228</v>
      </c>
      <c r="AI4" s="29"/>
      <c r="AJ4" s="29"/>
      <c r="AK4" s="29"/>
      <c r="AL4" s="29"/>
      <c r="AM4" s="29"/>
      <c r="AN4" s="29"/>
      <c r="AO4" s="29"/>
      <c r="AP4" s="29"/>
      <c r="AQ4" s="29"/>
      <c r="AR4" s="29"/>
      <c r="AS4" s="8"/>
      <c r="AT4" s="30" t="s">
        <v>232</v>
      </c>
      <c r="AU4" s="29"/>
      <c r="AV4" s="29"/>
      <c r="AW4" s="29"/>
      <c r="AX4" s="29"/>
      <c r="AY4" s="29"/>
      <c r="AZ4" s="29"/>
      <c r="BA4" s="29"/>
      <c r="BB4" s="15"/>
      <c r="BC4" s="8"/>
      <c r="BD4" s="8"/>
      <c r="BE4" s="12"/>
      <c r="BF4" s="12"/>
      <c r="BG4" s="12"/>
      <c r="BH4" s="12"/>
      <c r="BI4" s="12"/>
      <c r="BJ4" s="12"/>
      <c r="BK4" s="12"/>
      <c r="BL4" s="12"/>
    </row>
    <row r="5" spans="1:79" ht="24" customHeight="1">
      <c r="A5" s="31" t="s">
        <v>0</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7"/>
      <c r="AH5" s="32" t="s">
        <v>161</v>
      </c>
      <c r="AI5" s="32"/>
      <c r="AJ5" s="32"/>
      <c r="AK5" s="32"/>
      <c r="AL5" s="32"/>
      <c r="AM5" s="32"/>
      <c r="AN5" s="32"/>
      <c r="AO5" s="32"/>
      <c r="AP5" s="32"/>
      <c r="AQ5" s="32"/>
      <c r="AR5" s="32"/>
      <c r="AS5" s="7"/>
      <c r="AT5" s="32" t="s">
        <v>157</v>
      </c>
      <c r="AU5" s="32"/>
      <c r="AV5" s="32"/>
      <c r="AW5" s="32"/>
      <c r="AX5" s="32"/>
      <c r="AY5" s="32"/>
      <c r="AZ5" s="32"/>
      <c r="BA5" s="32"/>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274</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8"/>
      <c r="AH7" s="29" t="s">
        <v>275</v>
      </c>
      <c r="AI7" s="29"/>
      <c r="AJ7" s="29"/>
      <c r="AK7" s="29"/>
      <c r="AL7" s="29"/>
      <c r="AM7" s="29"/>
      <c r="AN7" s="29"/>
      <c r="AO7" s="29"/>
      <c r="AP7" s="29"/>
      <c r="AQ7" s="29"/>
      <c r="AR7" s="29"/>
      <c r="AS7" s="29"/>
      <c r="AT7" s="29"/>
      <c r="AU7" s="29"/>
      <c r="AV7" s="29"/>
      <c r="AW7" s="29"/>
      <c r="AX7" s="29"/>
      <c r="AY7" s="29"/>
      <c r="AZ7" s="29"/>
      <c r="BA7" s="29"/>
      <c r="BB7" s="15"/>
      <c r="BC7" s="30" t="s">
        <v>232</v>
      </c>
      <c r="BD7" s="29"/>
      <c r="BE7" s="29"/>
      <c r="BF7" s="29"/>
      <c r="BG7" s="29"/>
      <c r="BH7" s="29"/>
      <c r="BI7" s="29"/>
      <c r="BJ7" s="29"/>
      <c r="BK7" s="15"/>
      <c r="BL7" s="12"/>
      <c r="BM7" s="16"/>
      <c r="BN7" s="16"/>
      <c r="BO7" s="16"/>
      <c r="BP7" s="15"/>
      <c r="BQ7" s="15"/>
      <c r="BR7" s="15"/>
      <c r="BS7" s="15"/>
      <c r="BT7" s="15"/>
      <c r="BU7" s="15"/>
      <c r="BV7" s="15"/>
      <c r="BW7" s="15"/>
    </row>
    <row r="8" spans="1:79" ht="24" customHeight="1">
      <c r="A8" s="31" t="s">
        <v>155</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7"/>
      <c r="AH8" s="32" t="s">
        <v>163</v>
      </c>
      <c r="AI8" s="32"/>
      <c r="AJ8" s="32"/>
      <c r="AK8" s="32"/>
      <c r="AL8" s="32"/>
      <c r="AM8" s="32"/>
      <c r="AN8" s="32"/>
      <c r="AO8" s="32"/>
      <c r="AP8" s="32"/>
      <c r="AQ8" s="32"/>
      <c r="AR8" s="32"/>
      <c r="AS8" s="32"/>
      <c r="AT8" s="32"/>
      <c r="AU8" s="32"/>
      <c r="AV8" s="32"/>
      <c r="AW8" s="32"/>
      <c r="AX8" s="32"/>
      <c r="AY8" s="32"/>
      <c r="AZ8" s="32"/>
      <c r="BA8" s="32"/>
      <c r="BB8" s="13"/>
      <c r="BC8" s="32" t="s">
        <v>157</v>
      </c>
      <c r="BD8" s="32"/>
      <c r="BE8" s="32"/>
      <c r="BF8" s="32"/>
      <c r="BG8" s="32"/>
      <c r="BH8" s="32"/>
      <c r="BI8" s="32"/>
      <c r="BJ8" s="32"/>
      <c r="BK8" s="21"/>
      <c r="BL8" s="13"/>
      <c r="BM8" s="16"/>
      <c r="BN8" s="16"/>
      <c r="BO8" s="16"/>
      <c r="BP8" s="13"/>
      <c r="BQ8" s="13"/>
      <c r="BR8" s="13"/>
      <c r="BS8" s="13"/>
      <c r="BT8" s="13"/>
      <c r="BU8" s="13"/>
      <c r="BV8" s="13"/>
      <c r="BW8" s="13"/>
    </row>
    <row r="10" spans="1:79" ht="28.5" customHeight="1">
      <c r="A10" s="11" t="s">
        <v>164</v>
      </c>
      <c r="B10" s="29" t="s">
        <v>270</v>
      </c>
      <c r="C10" s="29"/>
      <c r="D10" s="29"/>
      <c r="E10" s="29"/>
      <c r="F10" s="29"/>
      <c r="G10" s="29"/>
      <c r="H10" s="29"/>
      <c r="I10" s="29"/>
      <c r="J10" s="29"/>
      <c r="K10" s="29"/>
      <c r="L10" s="29"/>
      <c r="N10" s="29" t="s">
        <v>271</v>
      </c>
      <c r="O10" s="29"/>
      <c r="P10" s="29"/>
      <c r="Q10" s="29"/>
      <c r="R10" s="29"/>
      <c r="S10" s="29"/>
      <c r="T10" s="29"/>
      <c r="U10" s="29"/>
      <c r="V10" s="29"/>
      <c r="W10" s="29"/>
      <c r="X10" s="29"/>
      <c r="Y10" s="29"/>
      <c r="Z10" s="15"/>
      <c r="AA10" s="29" t="s">
        <v>272</v>
      </c>
      <c r="AB10" s="29"/>
      <c r="AC10" s="29"/>
      <c r="AD10" s="29"/>
      <c r="AE10" s="29"/>
      <c r="AF10" s="29"/>
      <c r="AG10" s="29"/>
      <c r="AH10" s="29"/>
      <c r="AI10" s="29"/>
      <c r="AJ10" s="15"/>
      <c r="AK10" s="36" t="s">
        <v>273</v>
      </c>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20"/>
      <c r="BL10" s="37" t="s">
        <v>276</v>
      </c>
      <c r="BM10" s="38"/>
      <c r="BN10" s="38"/>
      <c r="BO10" s="38"/>
      <c r="BP10" s="38"/>
      <c r="BQ10" s="38"/>
      <c r="BR10" s="38"/>
      <c r="BS10" s="38"/>
      <c r="BT10" s="15"/>
      <c r="BU10" s="15"/>
      <c r="BV10" s="15"/>
      <c r="BW10" s="15"/>
      <c r="BX10" s="15"/>
      <c r="BY10" s="15"/>
      <c r="BZ10" s="15"/>
      <c r="CA10" s="15"/>
    </row>
    <row r="11" spans="1:79" ht="25.5" customHeight="1">
      <c r="B11" s="32" t="s">
        <v>165</v>
      </c>
      <c r="C11" s="32"/>
      <c r="D11" s="32"/>
      <c r="E11" s="32"/>
      <c r="F11" s="32"/>
      <c r="G11" s="32"/>
      <c r="H11" s="32"/>
      <c r="I11" s="32"/>
      <c r="J11" s="32"/>
      <c r="K11" s="32"/>
      <c r="L11" s="32"/>
      <c r="N11" s="32" t="s">
        <v>167</v>
      </c>
      <c r="O11" s="32"/>
      <c r="P11" s="32"/>
      <c r="Q11" s="32"/>
      <c r="R11" s="32"/>
      <c r="S11" s="32"/>
      <c r="T11" s="32"/>
      <c r="U11" s="32"/>
      <c r="V11" s="32"/>
      <c r="W11" s="32"/>
      <c r="X11" s="32"/>
      <c r="Y11" s="32"/>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2" t="s">
        <v>158</v>
      </c>
      <c r="BM11" s="32"/>
      <c r="BN11" s="32"/>
      <c r="BO11" s="32"/>
      <c r="BP11" s="32"/>
      <c r="BQ11" s="32"/>
      <c r="BR11" s="32"/>
      <c r="BS11" s="32"/>
      <c r="BT11" s="13"/>
      <c r="BU11" s="13"/>
      <c r="BV11" s="13"/>
      <c r="BW11" s="13"/>
      <c r="BX11" s="13"/>
      <c r="BY11" s="13"/>
      <c r="BZ11" s="13"/>
      <c r="CA11" s="13"/>
    </row>
    <row r="13" spans="1:79" ht="14.25" customHeight="1">
      <c r="A13" s="33" t="s">
        <v>258</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9" ht="14.25" customHeight="1">
      <c r="A14" s="33" t="s">
        <v>148</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9" ht="15" customHeight="1">
      <c r="A15" s="34" t="s">
        <v>223</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5" t="s">
        <v>149</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row>
    <row r="18" spans="1:79" ht="15" customHeight="1">
      <c r="A18" s="34" t="s">
        <v>224</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3" t="s">
        <v>150</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row>
    <row r="21" spans="1:79" ht="289.5" customHeight="1">
      <c r="A21" s="34" t="s">
        <v>277</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3" t="s">
        <v>151</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row>
    <row r="24" spans="1:79" ht="14.25" customHeight="1">
      <c r="A24" s="47" t="s">
        <v>243</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233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234</v>
      </c>
      <c r="V26" s="55"/>
      <c r="W26" s="55"/>
      <c r="X26" s="55"/>
      <c r="Y26" s="55"/>
      <c r="Z26" s="55"/>
      <c r="AA26" s="55"/>
      <c r="AB26" s="55"/>
      <c r="AC26" s="55"/>
      <c r="AD26" s="55"/>
      <c r="AE26" s="55"/>
      <c r="AF26" s="55"/>
      <c r="AG26" s="55"/>
      <c r="AH26" s="55"/>
      <c r="AI26" s="55"/>
      <c r="AJ26" s="55"/>
      <c r="AK26" s="55"/>
      <c r="AL26" s="55"/>
      <c r="AM26" s="55"/>
      <c r="AN26" s="55" t="s">
        <v>237</v>
      </c>
      <c r="AO26" s="55"/>
      <c r="AP26" s="55"/>
      <c r="AQ26" s="55"/>
      <c r="AR26" s="55"/>
      <c r="AS26" s="55"/>
      <c r="AT26" s="55"/>
      <c r="AU26" s="55"/>
      <c r="AV26" s="55"/>
      <c r="AW26" s="55"/>
      <c r="AX26" s="55"/>
      <c r="AY26" s="55"/>
      <c r="AZ26" s="55"/>
      <c r="BA26" s="55"/>
      <c r="BB26" s="55"/>
      <c r="BC26" s="55"/>
      <c r="BD26" s="55"/>
      <c r="BE26" s="55"/>
      <c r="BF26" s="55"/>
      <c r="BG26" s="55" t="s">
        <v>244</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142836</v>
      </c>
      <c r="V30" s="65"/>
      <c r="W30" s="65"/>
      <c r="X30" s="65"/>
      <c r="Y30" s="65"/>
      <c r="Z30" s="65" t="s">
        <v>173</v>
      </c>
      <c r="AA30" s="65"/>
      <c r="AB30" s="65"/>
      <c r="AC30" s="65"/>
      <c r="AD30" s="65"/>
      <c r="AE30" s="66" t="s">
        <v>173</v>
      </c>
      <c r="AF30" s="67"/>
      <c r="AG30" s="67"/>
      <c r="AH30" s="68"/>
      <c r="AI30" s="66">
        <f>IF(ISNUMBER(U30),U30,0)+IF(ISNUMBER(Z30),Z30,0)</f>
        <v>142836</v>
      </c>
      <c r="AJ30" s="67"/>
      <c r="AK30" s="67"/>
      <c r="AL30" s="67"/>
      <c r="AM30" s="68"/>
      <c r="AN30" s="66">
        <v>237400</v>
      </c>
      <c r="AO30" s="67"/>
      <c r="AP30" s="67"/>
      <c r="AQ30" s="67"/>
      <c r="AR30" s="68"/>
      <c r="AS30" s="66" t="s">
        <v>173</v>
      </c>
      <c r="AT30" s="67"/>
      <c r="AU30" s="67"/>
      <c r="AV30" s="67"/>
      <c r="AW30" s="68"/>
      <c r="AX30" s="66" t="s">
        <v>173</v>
      </c>
      <c r="AY30" s="67"/>
      <c r="AZ30" s="67"/>
      <c r="BA30" s="68"/>
      <c r="BB30" s="66">
        <f>IF(ISNUMBER(AN30),AN30,0)+IF(ISNUMBER(AS30),AS30,0)</f>
        <v>237400</v>
      </c>
      <c r="BC30" s="67"/>
      <c r="BD30" s="67"/>
      <c r="BE30" s="67"/>
      <c r="BF30" s="68"/>
      <c r="BG30" s="66">
        <v>182900</v>
      </c>
      <c r="BH30" s="67"/>
      <c r="BI30" s="67"/>
      <c r="BJ30" s="67"/>
      <c r="BK30" s="68"/>
      <c r="BL30" s="66" t="s">
        <v>173</v>
      </c>
      <c r="BM30" s="67"/>
      <c r="BN30" s="67"/>
      <c r="BO30" s="67"/>
      <c r="BP30" s="68"/>
      <c r="BQ30" s="66" t="s">
        <v>173</v>
      </c>
      <c r="BR30" s="67"/>
      <c r="BS30" s="67"/>
      <c r="BT30" s="68"/>
      <c r="BU30" s="66">
        <f>IF(ISNUMBER(BG30),BG30,0)+IF(ISNUMBER(BL30),BL30,0)</f>
        <v>182900</v>
      </c>
      <c r="BV30" s="67"/>
      <c r="BW30" s="67"/>
      <c r="BX30" s="67"/>
      <c r="BY30" s="68"/>
      <c r="CA30" s="25" t="s">
        <v>22</v>
      </c>
    </row>
    <row r="31" spans="1:79" s="6" customFormat="1" ht="12.75" customHeight="1">
      <c r="A31" s="81"/>
      <c r="B31" s="82"/>
      <c r="C31" s="82"/>
      <c r="D31" s="83"/>
      <c r="E31" s="84" t="s">
        <v>147</v>
      </c>
      <c r="F31" s="85"/>
      <c r="G31" s="85"/>
      <c r="H31" s="85"/>
      <c r="I31" s="85"/>
      <c r="J31" s="85"/>
      <c r="K31" s="85"/>
      <c r="L31" s="85"/>
      <c r="M31" s="85"/>
      <c r="N31" s="85"/>
      <c r="O31" s="85"/>
      <c r="P31" s="85"/>
      <c r="Q31" s="85"/>
      <c r="R31" s="85"/>
      <c r="S31" s="85"/>
      <c r="T31" s="86"/>
      <c r="U31" s="80">
        <v>142836</v>
      </c>
      <c r="V31" s="80"/>
      <c r="W31" s="80"/>
      <c r="X31" s="80"/>
      <c r="Y31" s="80"/>
      <c r="Z31" s="80">
        <v>96419</v>
      </c>
      <c r="AA31" s="80"/>
      <c r="AB31" s="80"/>
      <c r="AC31" s="80"/>
      <c r="AD31" s="80"/>
      <c r="AE31" s="76">
        <v>0</v>
      </c>
      <c r="AF31" s="77"/>
      <c r="AG31" s="77"/>
      <c r="AH31" s="78"/>
      <c r="AI31" s="76">
        <f>IF(ISNUMBER(U31),U31,0)+IF(ISNUMBER(Z31),Z31,0)</f>
        <v>239255</v>
      </c>
      <c r="AJ31" s="77"/>
      <c r="AK31" s="77"/>
      <c r="AL31" s="77"/>
      <c r="AM31" s="78"/>
      <c r="AN31" s="76">
        <v>237400</v>
      </c>
      <c r="AO31" s="77"/>
      <c r="AP31" s="77"/>
      <c r="AQ31" s="77"/>
      <c r="AR31" s="78"/>
      <c r="AS31" s="76">
        <v>0</v>
      </c>
      <c r="AT31" s="77"/>
      <c r="AU31" s="77"/>
      <c r="AV31" s="77"/>
      <c r="AW31" s="78"/>
      <c r="AX31" s="76">
        <v>0</v>
      </c>
      <c r="AY31" s="77"/>
      <c r="AZ31" s="77"/>
      <c r="BA31" s="78"/>
      <c r="BB31" s="76">
        <f>IF(ISNUMBER(AN31),AN31,0)+IF(ISNUMBER(AS31),AS31,0)</f>
        <v>237400</v>
      </c>
      <c r="BC31" s="77"/>
      <c r="BD31" s="77"/>
      <c r="BE31" s="77"/>
      <c r="BF31" s="78"/>
      <c r="BG31" s="76">
        <v>182900</v>
      </c>
      <c r="BH31" s="77"/>
      <c r="BI31" s="77"/>
      <c r="BJ31" s="77"/>
      <c r="BK31" s="78"/>
      <c r="BL31" s="76">
        <v>0</v>
      </c>
      <c r="BM31" s="77"/>
      <c r="BN31" s="77"/>
      <c r="BO31" s="77"/>
      <c r="BP31" s="78"/>
      <c r="BQ31" s="76">
        <v>0</v>
      </c>
      <c r="BR31" s="77"/>
      <c r="BS31" s="77"/>
      <c r="BT31" s="78"/>
      <c r="BU31" s="76">
        <f>IF(ISNUMBER(BG31),BG31,0)+IF(ISNUMBER(BL31),BL31,0)</f>
        <v>182900</v>
      </c>
      <c r="BV31" s="77"/>
      <c r="BW31" s="77"/>
      <c r="BX31" s="77"/>
      <c r="BY31" s="78"/>
    </row>
    <row r="33" spans="1:79" ht="14.25" customHeight="1">
      <c r="A33" s="47" t="s">
        <v>259</v>
      </c>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row>
    <row r="34" spans="1:79" ht="15" customHeight="1">
      <c r="A34" s="75" t="s">
        <v>233</v>
      </c>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row>
    <row r="35" spans="1:79" ht="22.5" customHeight="1">
      <c r="A35" s="49" t="s">
        <v>2</v>
      </c>
      <c r="B35" s="50"/>
      <c r="C35" s="50"/>
      <c r="D35" s="51"/>
      <c r="E35" s="49" t="s">
        <v>19</v>
      </c>
      <c r="F35" s="50"/>
      <c r="G35" s="50"/>
      <c r="H35" s="50"/>
      <c r="I35" s="50"/>
      <c r="J35" s="50"/>
      <c r="K35" s="50"/>
      <c r="L35" s="50"/>
      <c r="M35" s="50"/>
      <c r="N35" s="50"/>
      <c r="O35" s="50"/>
      <c r="P35" s="50"/>
      <c r="Q35" s="50"/>
      <c r="R35" s="50"/>
      <c r="S35" s="50"/>
      <c r="T35" s="50"/>
      <c r="U35" s="50"/>
      <c r="V35" s="50"/>
      <c r="W35" s="51"/>
      <c r="X35" s="41" t="s">
        <v>255</v>
      </c>
      <c r="Y35" s="42"/>
      <c r="Z35" s="42"/>
      <c r="AA35" s="42"/>
      <c r="AB35" s="42"/>
      <c r="AC35" s="42"/>
      <c r="AD35" s="42"/>
      <c r="AE35" s="42"/>
      <c r="AF35" s="42"/>
      <c r="AG35" s="42"/>
      <c r="AH35" s="42"/>
      <c r="AI35" s="42"/>
      <c r="AJ35" s="42"/>
      <c r="AK35" s="42"/>
      <c r="AL35" s="42"/>
      <c r="AM35" s="42"/>
      <c r="AN35" s="42"/>
      <c r="AO35" s="42"/>
      <c r="AP35" s="42"/>
      <c r="AQ35" s="43"/>
      <c r="AR35" s="55" t="s">
        <v>260</v>
      </c>
      <c r="AS35" s="55"/>
      <c r="AT35" s="55"/>
      <c r="AU35" s="55"/>
      <c r="AV35" s="55"/>
      <c r="AW35" s="55"/>
      <c r="AX35" s="55"/>
      <c r="AY35" s="55"/>
      <c r="AZ35" s="55"/>
      <c r="BA35" s="55"/>
      <c r="BB35" s="55"/>
      <c r="BC35" s="55"/>
      <c r="BD35" s="55"/>
      <c r="BE35" s="55"/>
      <c r="BF35" s="55"/>
      <c r="BG35" s="55"/>
      <c r="BH35" s="55"/>
      <c r="BI35" s="55"/>
      <c r="BJ35" s="55"/>
      <c r="BK35" s="55"/>
    </row>
    <row r="36" spans="1:79" ht="36" customHeight="1">
      <c r="A36" s="52"/>
      <c r="B36" s="53"/>
      <c r="C36" s="53"/>
      <c r="D36" s="54"/>
      <c r="E36" s="52"/>
      <c r="F36" s="53"/>
      <c r="G36" s="53"/>
      <c r="H36" s="53"/>
      <c r="I36" s="53"/>
      <c r="J36" s="53"/>
      <c r="K36" s="53"/>
      <c r="L36" s="53"/>
      <c r="M36" s="53"/>
      <c r="N36" s="53"/>
      <c r="O36" s="53"/>
      <c r="P36" s="53"/>
      <c r="Q36" s="53"/>
      <c r="R36" s="53"/>
      <c r="S36" s="53"/>
      <c r="T36" s="53"/>
      <c r="U36" s="53"/>
      <c r="V36" s="53"/>
      <c r="W36" s="54"/>
      <c r="X36" s="55" t="s">
        <v>4</v>
      </c>
      <c r="Y36" s="55"/>
      <c r="Z36" s="55"/>
      <c r="AA36" s="55"/>
      <c r="AB36" s="55"/>
      <c r="AC36" s="55" t="s">
        <v>3</v>
      </c>
      <c r="AD36" s="55"/>
      <c r="AE36" s="55"/>
      <c r="AF36" s="55"/>
      <c r="AG36" s="55"/>
      <c r="AH36" s="44" t="s">
        <v>116</v>
      </c>
      <c r="AI36" s="45"/>
      <c r="AJ36" s="45"/>
      <c r="AK36" s="45"/>
      <c r="AL36" s="46"/>
      <c r="AM36" s="41" t="s">
        <v>5</v>
      </c>
      <c r="AN36" s="42"/>
      <c r="AO36" s="42"/>
      <c r="AP36" s="42"/>
      <c r="AQ36" s="43"/>
      <c r="AR36" s="41" t="s">
        <v>4</v>
      </c>
      <c r="AS36" s="42"/>
      <c r="AT36" s="42"/>
      <c r="AU36" s="42"/>
      <c r="AV36" s="43"/>
      <c r="AW36" s="41" t="s">
        <v>3</v>
      </c>
      <c r="AX36" s="42"/>
      <c r="AY36" s="42"/>
      <c r="AZ36" s="42"/>
      <c r="BA36" s="43"/>
      <c r="BB36" s="44" t="s">
        <v>116</v>
      </c>
      <c r="BC36" s="45"/>
      <c r="BD36" s="45"/>
      <c r="BE36" s="45"/>
      <c r="BF36" s="46"/>
      <c r="BG36" s="41" t="s">
        <v>96</v>
      </c>
      <c r="BH36" s="42"/>
      <c r="BI36" s="42"/>
      <c r="BJ36" s="42"/>
      <c r="BK36" s="43"/>
    </row>
    <row r="37" spans="1:79" ht="15" customHeight="1">
      <c r="A37" s="41">
        <v>1</v>
      </c>
      <c r="B37" s="42"/>
      <c r="C37" s="42"/>
      <c r="D37" s="43"/>
      <c r="E37" s="41">
        <v>2</v>
      </c>
      <c r="F37" s="42"/>
      <c r="G37" s="42"/>
      <c r="H37" s="42"/>
      <c r="I37" s="42"/>
      <c r="J37" s="42"/>
      <c r="K37" s="42"/>
      <c r="L37" s="42"/>
      <c r="M37" s="42"/>
      <c r="N37" s="42"/>
      <c r="O37" s="42"/>
      <c r="P37" s="42"/>
      <c r="Q37" s="42"/>
      <c r="R37" s="42"/>
      <c r="S37" s="42"/>
      <c r="T37" s="42"/>
      <c r="U37" s="42"/>
      <c r="V37" s="42"/>
      <c r="W37" s="43"/>
      <c r="X37" s="55">
        <v>3</v>
      </c>
      <c r="Y37" s="55"/>
      <c r="Z37" s="55"/>
      <c r="AA37" s="55"/>
      <c r="AB37" s="55"/>
      <c r="AC37" s="55">
        <v>4</v>
      </c>
      <c r="AD37" s="55"/>
      <c r="AE37" s="55"/>
      <c r="AF37" s="55"/>
      <c r="AG37" s="55"/>
      <c r="AH37" s="55">
        <v>5</v>
      </c>
      <c r="AI37" s="55"/>
      <c r="AJ37" s="55"/>
      <c r="AK37" s="55"/>
      <c r="AL37" s="55"/>
      <c r="AM37" s="55">
        <v>6</v>
      </c>
      <c r="AN37" s="55"/>
      <c r="AO37" s="55"/>
      <c r="AP37" s="55"/>
      <c r="AQ37" s="55"/>
      <c r="AR37" s="41">
        <v>7</v>
      </c>
      <c r="AS37" s="42"/>
      <c r="AT37" s="42"/>
      <c r="AU37" s="42"/>
      <c r="AV37" s="43"/>
      <c r="AW37" s="41">
        <v>8</v>
      </c>
      <c r="AX37" s="42"/>
      <c r="AY37" s="42"/>
      <c r="AZ37" s="42"/>
      <c r="BA37" s="43"/>
      <c r="BB37" s="41">
        <v>9</v>
      </c>
      <c r="BC37" s="42"/>
      <c r="BD37" s="42"/>
      <c r="BE37" s="42"/>
      <c r="BF37" s="43"/>
      <c r="BG37" s="41">
        <v>10</v>
      </c>
      <c r="BH37" s="42"/>
      <c r="BI37" s="42"/>
      <c r="BJ37" s="42"/>
      <c r="BK37" s="43"/>
    </row>
    <row r="38" spans="1:79" ht="20.25" hidden="1" customHeight="1">
      <c r="A38" s="69" t="s">
        <v>56</v>
      </c>
      <c r="B38" s="70"/>
      <c r="C38" s="70"/>
      <c r="D38" s="71"/>
      <c r="E38" s="69" t="s">
        <v>57</v>
      </c>
      <c r="F38" s="70"/>
      <c r="G38" s="70"/>
      <c r="H38" s="70"/>
      <c r="I38" s="70"/>
      <c r="J38" s="70"/>
      <c r="K38" s="70"/>
      <c r="L38" s="70"/>
      <c r="M38" s="70"/>
      <c r="N38" s="70"/>
      <c r="O38" s="70"/>
      <c r="P38" s="70"/>
      <c r="Q38" s="70"/>
      <c r="R38" s="70"/>
      <c r="S38" s="70"/>
      <c r="T38" s="70"/>
      <c r="U38" s="70"/>
      <c r="V38" s="70"/>
      <c r="W38" s="71"/>
      <c r="X38" s="79" t="s">
        <v>60</v>
      </c>
      <c r="Y38" s="79"/>
      <c r="Z38" s="79"/>
      <c r="AA38" s="79"/>
      <c r="AB38" s="79"/>
      <c r="AC38" s="79" t="s">
        <v>61</v>
      </c>
      <c r="AD38" s="79"/>
      <c r="AE38" s="79"/>
      <c r="AF38" s="79"/>
      <c r="AG38" s="79"/>
      <c r="AH38" s="69" t="s">
        <v>94</v>
      </c>
      <c r="AI38" s="70"/>
      <c r="AJ38" s="70"/>
      <c r="AK38" s="70"/>
      <c r="AL38" s="71"/>
      <c r="AM38" s="56" t="s">
        <v>171</v>
      </c>
      <c r="AN38" s="57"/>
      <c r="AO38" s="57"/>
      <c r="AP38" s="57"/>
      <c r="AQ38" s="58"/>
      <c r="AR38" s="69" t="s">
        <v>62</v>
      </c>
      <c r="AS38" s="70"/>
      <c r="AT38" s="70"/>
      <c r="AU38" s="70"/>
      <c r="AV38" s="71"/>
      <c r="AW38" s="69" t="s">
        <v>63</v>
      </c>
      <c r="AX38" s="70"/>
      <c r="AY38" s="70"/>
      <c r="AZ38" s="70"/>
      <c r="BA38" s="71"/>
      <c r="BB38" s="69" t="s">
        <v>95</v>
      </c>
      <c r="BC38" s="70"/>
      <c r="BD38" s="70"/>
      <c r="BE38" s="70"/>
      <c r="BF38" s="71"/>
      <c r="BG38" s="56" t="s">
        <v>171</v>
      </c>
      <c r="BH38" s="57"/>
      <c r="BI38" s="57"/>
      <c r="BJ38" s="57"/>
      <c r="BK38" s="58"/>
      <c r="CA38" t="s">
        <v>23</v>
      </c>
    </row>
    <row r="39" spans="1:79" s="25" customFormat="1" ht="12.75" customHeight="1">
      <c r="A39" s="59"/>
      <c r="B39" s="60"/>
      <c r="C39" s="60"/>
      <c r="D39" s="61"/>
      <c r="E39" s="62" t="s">
        <v>172</v>
      </c>
      <c r="F39" s="63"/>
      <c r="G39" s="63"/>
      <c r="H39" s="63"/>
      <c r="I39" s="63"/>
      <c r="J39" s="63"/>
      <c r="K39" s="63"/>
      <c r="L39" s="63"/>
      <c r="M39" s="63"/>
      <c r="N39" s="63"/>
      <c r="O39" s="63"/>
      <c r="P39" s="63"/>
      <c r="Q39" s="63"/>
      <c r="R39" s="63"/>
      <c r="S39" s="63"/>
      <c r="T39" s="63"/>
      <c r="U39" s="63"/>
      <c r="V39" s="63"/>
      <c r="W39" s="64"/>
      <c r="X39" s="66">
        <v>197532</v>
      </c>
      <c r="Y39" s="67"/>
      <c r="Z39" s="67"/>
      <c r="AA39" s="67"/>
      <c r="AB39" s="68"/>
      <c r="AC39" s="66" t="s">
        <v>173</v>
      </c>
      <c r="AD39" s="67"/>
      <c r="AE39" s="67"/>
      <c r="AF39" s="67"/>
      <c r="AG39" s="68"/>
      <c r="AH39" s="66" t="s">
        <v>173</v>
      </c>
      <c r="AI39" s="67"/>
      <c r="AJ39" s="67"/>
      <c r="AK39" s="67"/>
      <c r="AL39" s="68"/>
      <c r="AM39" s="66">
        <f>IF(ISNUMBER(X39),X39,0)+IF(ISNUMBER(AC39),AC39,0)</f>
        <v>197532</v>
      </c>
      <c r="AN39" s="67"/>
      <c r="AO39" s="67"/>
      <c r="AP39" s="67"/>
      <c r="AQ39" s="68"/>
      <c r="AR39" s="66">
        <v>209581</v>
      </c>
      <c r="AS39" s="67"/>
      <c r="AT39" s="67"/>
      <c r="AU39" s="67"/>
      <c r="AV39" s="68"/>
      <c r="AW39" s="66" t="s">
        <v>173</v>
      </c>
      <c r="AX39" s="67"/>
      <c r="AY39" s="67"/>
      <c r="AZ39" s="67"/>
      <c r="BA39" s="68"/>
      <c r="BB39" s="66" t="s">
        <v>173</v>
      </c>
      <c r="BC39" s="67"/>
      <c r="BD39" s="67"/>
      <c r="BE39" s="67"/>
      <c r="BF39" s="68"/>
      <c r="BG39" s="65">
        <f>IF(ISNUMBER(AR39),AR39,0)+IF(ISNUMBER(AW39),AW39,0)</f>
        <v>209581</v>
      </c>
      <c r="BH39" s="65"/>
      <c r="BI39" s="65"/>
      <c r="BJ39" s="65"/>
      <c r="BK39" s="65"/>
      <c r="CA39" s="25" t="s">
        <v>24</v>
      </c>
    </row>
    <row r="40" spans="1:79" s="6" customFormat="1" ht="12.75" customHeight="1">
      <c r="A40" s="81"/>
      <c r="B40" s="82"/>
      <c r="C40" s="82"/>
      <c r="D40" s="83"/>
      <c r="E40" s="84" t="s">
        <v>147</v>
      </c>
      <c r="F40" s="85"/>
      <c r="G40" s="85"/>
      <c r="H40" s="85"/>
      <c r="I40" s="85"/>
      <c r="J40" s="85"/>
      <c r="K40" s="85"/>
      <c r="L40" s="85"/>
      <c r="M40" s="85"/>
      <c r="N40" s="85"/>
      <c r="O40" s="85"/>
      <c r="P40" s="85"/>
      <c r="Q40" s="85"/>
      <c r="R40" s="85"/>
      <c r="S40" s="85"/>
      <c r="T40" s="85"/>
      <c r="U40" s="85"/>
      <c r="V40" s="85"/>
      <c r="W40" s="86"/>
      <c r="X40" s="76">
        <v>197532</v>
      </c>
      <c r="Y40" s="77"/>
      <c r="Z40" s="77"/>
      <c r="AA40" s="77"/>
      <c r="AB40" s="78"/>
      <c r="AC40" s="76">
        <v>0</v>
      </c>
      <c r="AD40" s="77"/>
      <c r="AE40" s="77"/>
      <c r="AF40" s="77"/>
      <c r="AG40" s="78"/>
      <c r="AH40" s="76">
        <v>0</v>
      </c>
      <c r="AI40" s="77"/>
      <c r="AJ40" s="77"/>
      <c r="AK40" s="77"/>
      <c r="AL40" s="78"/>
      <c r="AM40" s="76">
        <f>IF(ISNUMBER(X40),X40,0)+IF(ISNUMBER(AC40),AC40,0)</f>
        <v>197532</v>
      </c>
      <c r="AN40" s="77"/>
      <c r="AO40" s="77"/>
      <c r="AP40" s="77"/>
      <c r="AQ40" s="78"/>
      <c r="AR40" s="76">
        <v>209581</v>
      </c>
      <c r="AS40" s="77"/>
      <c r="AT40" s="77"/>
      <c r="AU40" s="77"/>
      <c r="AV40" s="78"/>
      <c r="AW40" s="76">
        <v>0</v>
      </c>
      <c r="AX40" s="77"/>
      <c r="AY40" s="77"/>
      <c r="AZ40" s="77"/>
      <c r="BA40" s="78"/>
      <c r="BB40" s="76">
        <v>0</v>
      </c>
      <c r="BC40" s="77"/>
      <c r="BD40" s="77"/>
      <c r="BE40" s="77"/>
      <c r="BF40" s="78"/>
      <c r="BG40" s="80">
        <f>IF(ISNUMBER(AR40),AR40,0)+IF(ISNUMBER(AW40),AW40,0)</f>
        <v>209581</v>
      </c>
      <c r="BH40" s="80"/>
      <c r="BI40" s="80"/>
      <c r="BJ40" s="80"/>
      <c r="BK40" s="80"/>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33" t="s">
        <v>117</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9"/>
    </row>
    <row r="44" spans="1:79" ht="14.25" customHeight="1">
      <c r="A44" s="33" t="s">
        <v>245</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row>
    <row r="45" spans="1:79" ht="15" customHeight="1">
      <c r="A45" s="48" t="s">
        <v>233</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row>
    <row r="46" spans="1:79" ht="23.1" customHeight="1">
      <c r="A46" s="87" t="s">
        <v>118</v>
      </c>
      <c r="B46" s="88"/>
      <c r="C46" s="88"/>
      <c r="D46" s="89"/>
      <c r="E46" s="55" t="s">
        <v>19</v>
      </c>
      <c r="F46" s="55"/>
      <c r="G46" s="55"/>
      <c r="H46" s="55"/>
      <c r="I46" s="55"/>
      <c r="J46" s="55"/>
      <c r="K46" s="55"/>
      <c r="L46" s="55"/>
      <c r="M46" s="55"/>
      <c r="N46" s="55"/>
      <c r="O46" s="55"/>
      <c r="P46" s="55"/>
      <c r="Q46" s="55"/>
      <c r="R46" s="55"/>
      <c r="S46" s="55"/>
      <c r="T46" s="55"/>
      <c r="U46" s="41" t="s">
        <v>234</v>
      </c>
      <c r="V46" s="42"/>
      <c r="W46" s="42"/>
      <c r="X46" s="42"/>
      <c r="Y46" s="42"/>
      <c r="Z46" s="42"/>
      <c r="AA46" s="42"/>
      <c r="AB46" s="42"/>
      <c r="AC46" s="42"/>
      <c r="AD46" s="42"/>
      <c r="AE46" s="42"/>
      <c r="AF46" s="42"/>
      <c r="AG46" s="42"/>
      <c r="AH46" s="42"/>
      <c r="AI46" s="42"/>
      <c r="AJ46" s="42"/>
      <c r="AK46" s="42"/>
      <c r="AL46" s="42"/>
      <c r="AM46" s="43"/>
      <c r="AN46" s="41" t="s">
        <v>237</v>
      </c>
      <c r="AO46" s="42"/>
      <c r="AP46" s="42"/>
      <c r="AQ46" s="42"/>
      <c r="AR46" s="42"/>
      <c r="AS46" s="42"/>
      <c r="AT46" s="42"/>
      <c r="AU46" s="42"/>
      <c r="AV46" s="42"/>
      <c r="AW46" s="42"/>
      <c r="AX46" s="42"/>
      <c r="AY46" s="42"/>
      <c r="AZ46" s="42"/>
      <c r="BA46" s="42"/>
      <c r="BB46" s="42"/>
      <c r="BC46" s="42"/>
      <c r="BD46" s="42"/>
      <c r="BE46" s="42"/>
      <c r="BF46" s="43"/>
      <c r="BG46" s="41" t="s">
        <v>244</v>
      </c>
      <c r="BH46" s="42"/>
      <c r="BI46" s="42"/>
      <c r="BJ46" s="42"/>
      <c r="BK46" s="42"/>
      <c r="BL46" s="42"/>
      <c r="BM46" s="42"/>
      <c r="BN46" s="42"/>
      <c r="BO46" s="42"/>
      <c r="BP46" s="42"/>
      <c r="BQ46" s="42"/>
      <c r="BR46" s="42"/>
      <c r="BS46" s="42"/>
      <c r="BT46" s="42"/>
      <c r="BU46" s="42"/>
      <c r="BV46" s="42"/>
      <c r="BW46" s="42"/>
      <c r="BX46" s="42"/>
      <c r="BY46" s="43"/>
    </row>
    <row r="47" spans="1:79" ht="48.75" customHeight="1">
      <c r="A47" s="90"/>
      <c r="B47" s="91"/>
      <c r="C47" s="91"/>
      <c r="D47" s="92"/>
      <c r="E47" s="55"/>
      <c r="F47" s="55"/>
      <c r="G47" s="55"/>
      <c r="H47" s="55"/>
      <c r="I47" s="55"/>
      <c r="J47" s="55"/>
      <c r="K47" s="55"/>
      <c r="L47" s="55"/>
      <c r="M47" s="55"/>
      <c r="N47" s="55"/>
      <c r="O47" s="55"/>
      <c r="P47" s="55"/>
      <c r="Q47" s="55"/>
      <c r="R47" s="55"/>
      <c r="S47" s="55"/>
      <c r="T47" s="55"/>
      <c r="U47" s="41" t="s">
        <v>4</v>
      </c>
      <c r="V47" s="42"/>
      <c r="W47" s="42"/>
      <c r="X47" s="42"/>
      <c r="Y47" s="43"/>
      <c r="Z47" s="41" t="s">
        <v>3</v>
      </c>
      <c r="AA47" s="42"/>
      <c r="AB47" s="42"/>
      <c r="AC47" s="42"/>
      <c r="AD47" s="43"/>
      <c r="AE47" s="44" t="s">
        <v>116</v>
      </c>
      <c r="AF47" s="45"/>
      <c r="AG47" s="45"/>
      <c r="AH47" s="46"/>
      <c r="AI47" s="41" t="s">
        <v>5</v>
      </c>
      <c r="AJ47" s="42"/>
      <c r="AK47" s="42"/>
      <c r="AL47" s="42"/>
      <c r="AM47" s="43"/>
      <c r="AN47" s="41" t="s">
        <v>4</v>
      </c>
      <c r="AO47" s="42"/>
      <c r="AP47" s="42"/>
      <c r="AQ47" s="42"/>
      <c r="AR47" s="43"/>
      <c r="AS47" s="41" t="s">
        <v>3</v>
      </c>
      <c r="AT47" s="42"/>
      <c r="AU47" s="42"/>
      <c r="AV47" s="42"/>
      <c r="AW47" s="43"/>
      <c r="AX47" s="44" t="s">
        <v>116</v>
      </c>
      <c r="AY47" s="45"/>
      <c r="AZ47" s="45"/>
      <c r="BA47" s="46"/>
      <c r="BB47" s="41" t="s">
        <v>96</v>
      </c>
      <c r="BC47" s="42"/>
      <c r="BD47" s="42"/>
      <c r="BE47" s="42"/>
      <c r="BF47" s="43"/>
      <c r="BG47" s="41" t="s">
        <v>4</v>
      </c>
      <c r="BH47" s="42"/>
      <c r="BI47" s="42"/>
      <c r="BJ47" s="42"/>
      <c r="BK47" s="43"/>
      <c r="BL47" s="41" t="s">
        <v>3</v>
      </c>
      <c r="BM47" s="42"/>
      <c r="BN47" s="42"/>
      <c r="BO47" s="42"/>
      <c r="BP47" s="43"/>
      <c r="BQ47" s="44" t="s">
        <v>116</v>
      </c>
      <c r="BR47" s="45"/>
      <c r="BS47" s="45"/>
      <c r="BT47" s="46"/>
      <c r="BU47" s="41" t="s">
        <v>97</v>
      </c>
      <c r="BV47" s="42"/>
      <c r="BW47" s="42"/>
      <c r="BX47" s="42"/>
      <c r="BY47" s="43"/>
    </row>
    <row r="48" spans="1:79" ht="15" customHeight="1">
      <c r="A48" s="41">
        <v>1</v>
      </c>
      <c r="B48" s="42"/>
      <c r="C48" s="42"/>
      <c r="D48" s="43"/>
      <c r="E48" s="41">
        <v>2</v>
      </c>
      <c r="F48" s="42"/>
      <c r="G48" s="42"/>
      <c r="H48" s="42"/>
      <c r="I48" s="42"/>
      <c r="J48" s="42"/>
      <c r="K48" s="42"/>
      <c r="L48" s="42"/>
      <c r="M48" s="42"/>
      <c r="N48" s="42"/>
      <c r="O48" s="42"/>
      <c r="P48" s="42"/>
      <c r="Q48" s="42"/>
      <c r="R48" s="42"/>
      <c r="S48" s="42"/>
      <c r="T48" s="43"/>
      <c r="U48" s="41">
        <v>3</v>
      </c>
      <c r="V48" s="42"/>
      <c r="W48" s="42"/>
      <c r="X48" s="42"/>
      <c r="Y48" s="43"/>
      <c r="Z48" s="41">
        <v>4</v>
      </c>
      <c r="AA48" s="42"/>
      <c r="AB48" s="42"/>
      <c r="AC48" s="42"/>
      <c r="AD48" s="43"/>
      <c r="AE48" s="41">
        <v>5</v>
      </c>
      <c r="AF48" s="42"/>
      <c r="AG48" s="42"/>
      <c r="AH48" s="43"/>
      <c r="AI48" s="41">
        <v>6</v>
      </c>
      <c r="AJ48" s="42"/>
      <c r="AK48" s="42"/>
      <c r="AL48" s="42"/>
      <c r="AM48" s="43"/>
      <c r="AN48" s="41">
        <v>7</v>
      </c>
      <c r="AO48" s="42"/>
      <c r="AP48" s="42"/>
      <c r="AQ48" s="42"/>
      <c r="AR48" s="43"/>
      <c r="AS48" s="41">
        <v>8</v>
      </c>
      <c r="AT48" s="42"/>
      <c r="AU48" s="42"/>
      <c r="AV48" s="42"/>
      <c r="AW48" s="43"/>
      <c r="AX48" s="41">
        <v>9</v>
      </c>
      <c r="AY48" s="42"/>
      <c r="AZ48" s="42"/>
      <c r="BA48" s="43"/>
      <c r="BB48" s="41">
        <v>10</v>
      </c>
      <c r="BC48" s="42"/>
      <c r="BD48" s="42"/>
      <c r="BE48" s="42"/>
      <c r="BF48" s="43"/>
      <c r="BG48" s="41">
        <v>11</v>
      </c>
      <c r="BH48" s="42"/>
      <c r="BI48" s="42"/>
      <c r="BJ48" s="42"/>
      <c r="BK48" s="43"/>
      <c r="BL48" s="41">
        <v>12</v>
      </c>
      <c r="BM48" s="42"/>
      <c r="BN48" s="42"/>
      <c r="BO48" s="42"/>
      <c r="BP48" s="43"/>
      <c r="BQ48" s="41">
        <v>13</v>
      </c>
      <c r="BR48" s="42"/>
      <c r="BS48" s="42"/>
      <c r="BT48" s="43"/>
      <c r="BU48" s="41">
        <v>14</v>
      </c>
      <c r="BV48" s="42"/>
      <c r="BW48" s="42"/>
      <c r="BX48" s="42"/>
      <c r="BY48" s="43"/>
    </row>
    <row r="49" spans="1:79" s="1" customFormat="1" ht="12.75" hidden="1" customHeight="1">
      <c r="A49" s="69" t="s">
        <v>64</v>
      </c>
      <c r="B49" s="70"/>
      <c r="C49" s="70"/>
      <c r="D49" s="71"/>
      <c r="E49" s="69" t="s">
        <v>57</v>
      </c>
      <c r="F49" s="70"/>
      <c r="G49" s="70"/>
      <c r="H49" s="70"/>
      <c r="I49" s="70"/>
      <c r="J49" s="70"/>
      <c r="K49" s="70"/>
      <c r="L49" s="70"/>
      <c r="M49" s="70"/>
      <c r="N49" s="70"/>
      <c r="O49" s="70"/>
      <c r="P49" s="70"/>
      <c r="Q49" s="70"/>
      <c r="R49" s="70"/>
      <c r="S49" s="70"/>
      <c r="T49" s="71"/>
      <c r="U49" s="69" t="s">
        <v>65</v>
      </c>
      <c r="V49" s="70"/>
      <c r="W49" s="70"/>
      <c r="X49" s="70"/>
      <c r="Y49" s="71"/>
      <c r="Z49" s="69" t="s">
        <v>66</v>
      </c>
      <c r="AA49" s="70"/>
      <c r="AB49" s="70"/>
      <c r="AC49" s="70"/>
      <c r="AD49" s="71"/>
      <c r="AE49" s="69" t="s">
        <v>91</v>
      </c>
      <c r="AF49" s="70"/>
      <c r="AG49" s="70"/>
      <c r="AH49" s="71"/>
      <c r="AI49" s="56" t="s">
        <v>170</v>
      </c>
      <c r="AJ49" s="57"/>
      <c r="AK49" s="57"/>
      <c r="AL49" s="57"/>
      <c r="AM49" s="58"/>
      <c r="AN49" s="69" t="s">
        <v>67</v>
      </c>
      <c r="AO49" s="70"/>
      <c r="AP49" s="70"/>
      <c r="AQ49" s="70"/>
      <c r="AR49" s="71"/>
      <c r="AS49" s="69" t="s">
        <v>68</v>
      </c>
      <c r="AT49" s="70"/>
      <c r="AU49" s="70"/>
      <c r="AV49" s="70"/>
      <c r="AW49" s="71"/>
      <c r="AX49" s="69" t="s">
        <v>92</v>
      </c>
      <c r="AY49" s="70"/>
      <c r="AZ49" s="70"/>
      <c r="BA49" s="71"/>
      <c r="BB49" s="56" t="s">
        <v>170</v>
      </c>
      <c r="BC49" s="57"/>
      <c r="BD49" s="57"/>
      <c r="BE49" s="57"/>
      <c r="BF49" s="58"/>
      <c r="BG49" s="69" t="s">
        <v>58</v>
      </c>
      <c r="BH49" s="70"/>
      <c r="BI49" s="70"/>
      <c r="BJ49" s="70"/>
      <c r="BK49" s="71"/>
      <c r="BL49" s="69" t="s">
        <v>59</v>
      </c>
      <c r="BM49" s="70"/>
      <c r="BN49" s="70"/>
      <c r="BO49" s="70"/>
      <c r="BP49" s="71"/>
      <c r="BQ49" s="69" t="s">
        <v>93</v>
      </c>
      <c r="BR49" s="70"/>
      <c r="BS49" s="70"/>
      <c r="BT49" s="71"/>
      <c r="BU49" s="56" t="s">
        <v>170</v>
      </c>
      <c r="BV49" s="57"/>
      <c r="BW49" s="57"/>
      <c r="BX49" s="57"/>
      <c r="BY49" s="58"/>
      <c r="CA49" t="s">
        <v>25</v>
      </c>
    </row>
    <row r="50" spans="1:79" s="25" customFormat="1" ht="12.75" customHeight="1">
      <c r="A50" s="59">
        <v>2730</v>
      </c>
      <c r="B50" s="60"/>
      <c r="C50" s="60"/>
      <c r="D50" s="61"/>
      <c r="E50" s="62" t="s">
        <v>174</v>
      </c>
      <c r="F50" s="63"/>
      <c r="G50" s="63"/>
      <c r="H50" s="63"/>
      <c r="I50" s="63"/>
      <c r="J50" s="63"/>
      <c r="K50" s="63"/>
      <c r="L50" s="63"/>
      <c r="M50" s="63"/>
      <c r="N50" s="63"/>
      <c r="O50" s="63"/>
      <c r="P50" s="63"/>
      <c r="Q50" s="63"/>
      <c r="R50" s="63"/>
      <c r="S50" s="63"/>
      <c r="T50" s="64"/>
      <c r="U50" s="66">
        <v>142836</v>
      </c>
      <c r="V50" s="67"/>
      <c r="W50" s="67"/>
      <c r="X50" s="67"/>
      <c r="Y50" s="68"/>
      <c r="Z50" s="66">
        <v>0</v>
      </c>
      <c r="AA50" s="67"/>
      <c r="AB50" s="67"/>
      <c r="AC50" s="67"/>
      <c r="AD50" s="68"/>
      <c r="AE50" s="66">
        <v>0</v>
      </c>
      <c r="AF50" s="67"/>
      <c r="AG50" s="67"/>
      <c r="AH50" s="68"/>
      <c r="AI50" s="66">
        <f>IF(ISNUMBER(U50),U50,0)+IF(ISNUMBER(Z50),Z50,0)</f>
        <v>142836</v>
      </c>
      <c r="AJ50" s="67"/>
      <c r="AK50" s="67"/>
      <c r="AL50" s="67"/>
      <c r="AM50" s="68"/>
      <c r="AN50" s="66">
        <v>237400</v>
      </c>
      <c r="AO50" s="67"/>
      <c r="AP50" s="67"/>
      <c r="AQ50" s="67"/>
      <c r="AR50" s="68"/>
      <c r="AS50" s="66">
        <v>0</v>
      </c>
      <c r="AT50" s="67"/>
      <c r="AU50" s="67"/>
      <c r="AV50" s="67"/>
      <c r="AW50" s="68"/>
      <c r="AX50" s="66">
        <v>0</v>
      </c>
      <c r="AY50" s="67"/>
      <c r="AZ50" s="67"/>
      <c r="BA50" s="68"/>
      <c r="BB50" s="66">
        <f>IF(ISNUMBER(AN50),AN50,0)+IF(ISNUMBER(AS50),AS50,0)</f>
        <v>237400</v>
      </c>
      <c r="BC50" s="67"/>
      <c r="BD50" s="67"/>
      <c r="BE50" s="67"/>
      <c r="BF50" s="68"/>
      <c r="BG50" s="66">
        <v>182900</v>
      </c>
      <c r="BH50" s="67"/>
      <c r="BI50" s="67"/>
      <c r="BJ50" s="67"/>
      <c r="BK50" s="68"/>
      <c r="BL50" s="66">
        <v>0</v>
      </c>
      <c r="BM50" s="67"/>
      <c r="BN50" s="67"/>
      <c r="BO50" s="67"/>
      <c r="BP50" s="68"/>
      <c r="BQ50" s="66">
        <v>0</v>
      </c>
      <c r="BR50" s="67"/>
      <c r="BS50" s="67"/>
      <c r="BT50" s="68"/>
      <c r="BU50" s="66">
        <f>IF(ISNUMBER(BG50),BG50,0)+IF(ISNUMBER(BL50),BL50,0)</f>
        <v>182900</v>
      </c>
      <c r="BV50" s="67"/>
      <c r="BW50" s="67"/>
      <c r="BX50" s="67"/>
      <c r="BY50" s="68"/>
      <c r="CA50" s="25" t="s">
        <v>26</v>
      </c>
    </row>
    <row r="51" spans="1:79" s="25" customFormat="1" ht="12.75" customHeight="1">
      <c r="A51" s="59">
        <v>3240</v>
      </c>
      <c r="B51" s="60"/>
      <c r="C51" s="60"/>
      <c r="D51" s="61"/>
      <c r="E51" s="62" t="s">
        <v>175</v>
      </c>
      <c r="F51" s="63"/>
      <c r="G51" s="63"/>
      <c r="H51" s="63"/>
      <c r="I51" s="63"/>
      <c r="J51" s="63"/>
      <c r="K51" s="63"/>
      <c r="L51" s="63"/>
      <c r="M51" s="63"/>
      <c r="N51" s="63"/>
      <c r="O51" s="63"/>
      <c r="P51" s="63"/>
      <c r="Q51" s="63"/>
      <c r="R51" s="63"/>
      <c r="S51" s="63"/>
      <c r="T51" s="64"/>
      <c r="U51" s="66">
        <v>0</v>
      </c>
      <c r="V51" s="67"/>
      <c r="W51" s="67"/>
      <c r="X51" s="67"/>
      <c r="Y51" s="68"/>
      <c r="Z51" s="66">
        <v>96419</v>
      </c>
      <c r="AA51" s="67"/>
      <c r="AB51" s="67"/>
      <c r="AC51" s="67"/>
      <c r="AD51" s="68"/>
      <c r="AE51" s="66">
        <v>0</v>
      </c>
      <c r="AF51" s="67"/>
      <c r="AG51" s="67"/>
      <c r="AH51" s="68"/>
      <c r="AI51" s="66">
        <f>IF(ISNUMBER(U51),U51,0)+IF(ISNUMBER(Z51),Z51,0)</f>
        <v>96419</v>
      </c>
      <c r="AJ51" s="67"/>
      <c r="AK51" s="67"/>
      <c r="AL51" s="67"/>
      <c r="AM51" s="68"/>
      <c r="AN51" s="66">
        <v>0</v>
      </c>
      <c r="AO51" s="67"/>
      <c r="AP51" s="67"/>
      <c r="AQ51" s="67"/>
      <c r="AR51" s="68"/>
      <c r="AS51" s="66">
        <v>0</v>
      </c>
      <c r="AT51" s="67"/>
      <c r="AU51" s="67"/>
      <c r="AV51" s="67"/>
      <c r="AW51" s="68"/>
      <c r="AX51" s="66">
        <v>0</v>
      </c>
      <c r="AY51" s="67"/>
      <c r="AZ51" s="67"/>
      <c r="BA51" s="68"/>
      <c r="BB51" s="66">
        <f>IF(ISNUMBER(AN51),AN51,0)+IF(ISNUMBER(AS51),AS51,0)</f>
        <v>0</v>
      </c>
      <c r="BC51" s="67"/>
      <c r="BD51" s="67"/>
      <c r="BE51" s="67"/>
      <c r="BF51" s="68"/>
      <c r="BG51" s="66">
        <v>0</v>
      </c>
      <c r="BH51" s="67"/>
      <c r="BI51" s="67"/>
      <c r="BJ51" s="67"/>
      <c r="BK51" s="68"/>
      <c r="BL51" s="66">
        <v>0</v>
      </c>
      <c r="BM51" s="67"/>
      <c r="BN51" s="67"/>
      <c r="BO51" s="67"/>
      <c r="BP51" s="68"/>
      <c r="BQ51" s="66">
        <v>0</v>
      </c>
      <c r="BR51" s="67"/>
      <c r="BS51" s="67"/>
      <c r="BT51" s="68"/>
      <c r="BU51" s="66">
        <f>IF(ISNUMBER(BG51),BG51,0)+IF(ISNUMBER(BL51),BL51,0)</f>
        <v>0</v>
      </c>
      <c r="BV51" s="67"/>
      <c r="BW51" s="67"/>
      <c r="BX51" s="67"/>
      <c r="BY51" s="68"/>
    </row>
    <row r="52" spans="1:79" s="6" customFormat="1" ht="12.75" customHeight="1">
      <c r="A52" s="81"/>
      <c r="B52" s="82"/>
      <c r="C52" s="82"/>
      <c r="D52" s="83"/>
      <c r="E52" s="84" t="s">
        <v>147</v>
      </c>
      <c r="F52" s="85"/>
      <c r="G52" s="85"/>
      <c r="H52" s="85"/>
      <c r="I52" s="85"/>
      <c r="J52" s="85"/>
      <c r="K52" s="85"/>
      <c r="L52" s="85"/>
      <c r="M52" s="85"/>
      <c r="N52" s="85"/>
      <c r="O52" s="85"/>
      <c r="P52" s="85"/>
      <c r="Q52" s="85"/>
      <c r="R52" s="85"/>
      <c r="S52" s="85"/>
      <c r="T52" s="86"/>
      <c r="U52" s="76">
        <v>142836</v>
      </c>
      <c r="V52" s="77"/>
      <c r="W52" s="77"/>
      <c r="X52" s="77"/>
      <c r="Y52" s="78"/>
      <c r="Z52" s="76">
        <v>96419</v>
      </c>
      <c r="AA52" s="77"/>
      <c r="AB52" s="77"/>
      <c r="AC52" s="77"/>
      <c r="AD52" s="78"/>
      <c r="AE52" s="76">
        <v>0</v>
      </c>
      <c r="AF52" s="77"/>
      <c r="AG52" s="77"/>
      <c r="AH52" s="78"/>
      <c r="AI52" s="76">
        <f>IF(ISNUMBER(U52),U52,0)+IF(ISNUMBER(Z52),Z52,0)</f>
        <v>239255</v>
      </c>
      <c r="AJ52" s="77"/>
      <c r="AK52" s="77"/>
      <c r="AL52" s="77"/>
      <c r="AM52" s="78"/>
      <c r="AN52" s="76">
        <v>237400</v>
      </c>
      <c r="AO52" s="77"/>
      <c r="AP52" s="77"/>
      <c r="AQ52" s="77"/>
      <c r="AR52" s="78"/>
      <c r="AS52" s="76">
        <v>0</v>
      </c>
      <c r="AT52" s="77"/>
      <c r="AU52" s="77"/>
      <c r="AV52" s="77"/>
      <c r="AW52" s="78"/>
      <c r="AX52" s="76">
        <v>0</v>
      </c>
      <c r="AY52" s="77"/>
      <c r="AZ52" s="77"/>
      <c r="BA52" s="78"/>
      <c r="BB52" s="76">
        <f>IF(ISNUMBER(AN52),AN52,0)+IF(ISNUMBER(AS52),AS52,0)</f>
        <v>237400</v>
      </c>
      <c r="BC52" s="77"/>
      <c r="BD52" s="77"/>
      <c r="BE52" s="77"/>
      <c r="BF52" s="78"/>
      <c r="BG52" s="76">
        <v>182900</v>
      </c>
      <c r="BH52" s="77"/>
      <c r="BI52" s="77"/>
      <c r="BJ52" s="77"/>
      <c r="BK52" s="78"/>
      <c r="BL52" s="76">
        <v>0</v>
      </c>
      <c r="BM52" s="77"/>
      <c r="BN52" s="77"/>
      <c r="BO52" s="77"/>
      <c r="BP52" s="78"/>
      <c r="BQ52" s="76">
        <v>0</v>
      </c>
      <c r="BR52" s="77"/>
      <c r="BS52" s="77"/>
      <c r="BT52" s="78"/>
      <c r="BU52" s="76">
        <f>IF(ISNUMBER(BG52),BG52,0)+IF(ISNUMBER(BL52),BL52,0)</f>
        <v>182900</v>
      </c>
      <c r="BV52" s="77"/>
      <c r="BW52" s="77"/>
      <c r="BX52" s="77"/>
      <c r="BY52" s="78"/>
    </row>
    <row r="54" spans="1:79" ht="14.25" customHeight="1">
      <c r="A54" s="33" t="s">
        <v>246</v>
      </c>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row>
    <row r="55" spans="1:79" ht="15" customHeight="1">
      <c r="A55" s="75" t="s">
        <v>233</v>
      </c>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row>
    <row r="56" spans="1:79" ht="23.1" customHeight="1">
      <c r="A56" s="87" t="s">
        <v>119</v>
      </c>
      <c r="B56" s="88"/>
      <c r="C56" s="88"/>
      <c r="D56" s="88"/>
      <c r="E56" s="89"/>
      <c r="F56" s="55" t="s">
        <v>19</v>
      </c>
      <c r="G56" s="55"/>
      <c r="H56" s="55"/>
      <c r="I56" s="55"/>
      <c r="J56" s="55"/>
      <c r="K56" s="55"/>
      <c r="L56" s="55"/>
      <c r="M56" s="55"/>
      <c r="N56" s="55"/>
      <c r="O56" s="55"/>
      <c r="P56" s="55"/>
      <c r="Q56" s="55"/>
      <c r="R56" s="55"/>
      <c r="S56" s="55"/>
      <c r="T56" s="55"/>
      <c r="U56" s="41" t="s">
        <v>234</v>
      </c>
      <c r="V56" s="42"/>
      <c r="W56" s="42"/>
      <c r="X56" s="42"/>
      <c r="Y56" s="42"/>
      <c r="Z56" s="42"/>
      <c r="AA56" s="42"/>
      <c r="AB56" s="42"/>
      <c r="AC56" s="42"/>
      <c r="AD56" s="42"/>
      <c r="AE56" s="42"/>
      <c r="AF56" s="42"/>
      <c r="AG56" s="42"/>
      <c r="AH56" s="42"/>
      <c r="AI56" s="42"/>
      <c r="AJ56" s="42"/>
      <c r="AK56" s="42"/>
      <c r="AL56" s="42"/>
      <c r="AM56" s="43"/>
      <c r="AN56" s="41" t="s">
        <v>237</v>
      </c>
      <c r="AO56" s="42"/>
      <c r="AP56" s="42"/>
      <c r="AQ56" s="42"/>
      <c r="AR56" s="42"/>
      <c r="AS56" s="42"/>
      <c r="AT56" s="42"/>
      <c r="AU56" s="42"/>
      <c r="AV56" s="42"/>
      <c r="AW56" s="42"/>
      <c r="AX56" s="42"/>
      <c r="AY56" s="42"/>
      <c r="AZ56" s="42"/>
      <c r="BA56" s="42"/>
      <c r="BB56" s="42"/>
      <c r="BC56" s="42"/>
      <c r="BD56" s="42"/>
      <c r="BE56" s="42"/>
      <c r="BF56" s="43"/>
      <c r="BG56" s="41" t="s">
        <v>244</v>
      </c>
      <c r="BH56" s="42"/>
      <c r="BI56" s="42"/>
      <c r="BJ56" s="42"/>
      <c r="BK56" s="42"/>
      <c r="BL56" s="42"/>
      <c r="BM56" s="42"/>
      <c r="BN56" s="42"/>
      <c r="BO56" s="42"/>
      <c r="BP56" s="42"/>
      <c r="BQ56" s="42"/>
      <c r="BR56" s="42"/>
      <c r="BS56" s="42"/>
      <c r="BT56" s="42"/>
      <c r="BU56" s="42"/>
      <c r="BV56" s="42"/>
      <c r="BW56" s="42"/>
      <c r="BX56" s="42"/>
      <c r="BY56" s="43"/>
    </row>
    <row r="57" spans="1:79" ht="51.75" customHeight="1">
      <c r="A57" s="90"/>
      <c r="B57" s="91"/>
      <c r="C57" s="91"/>
      <c r="D57" s="91"/>
      <c r="E57" s="92"/>
      <c r="F57" s="55"/>
      <c r="G57" s="55"/>
      <c r="H57" s="55"/>
      <c r="I57" s="55"/>
      <c r="J57" s="55"/>
      <c r="K57" s="55"/>
      <c r="L57" s="55"/>
      <c r="M57" s="55"/>
      <c r="N57" s="55"/>
      <c r="O57" s="55"/>
      <c r="P57" s="55"/>
      <c r="Q57" s="55"/>
      <c r="R57" s="55"/>
      <c r="S57" s="55"/>
      <c r="T57" s="55"/>
      <c r="U57" s="41" t="s">
        <v>4</v>
      </c>
      <c r="V57" s="42"/>
      <c r="W57" s="42"/>
      <c r="X57" s="42"/>
      <c r="Y57" s="43"/>
      <c r="Z57" s="41" t="s">
        <v>3</v>
      </c>
      <c r="AA57" s="42"/>
      <c r="AB57" s="42"/>
      <c r="AC57" s="42"/>
      <c r="AD57" s="43"/>
      <c r="AE57" s="44" t="s">
        <v>116</v>
      </c>
      <c r="AF57" s="45"/>
      <c r="AG57" s="45"/>
      <c r="AH57" s="46"/>
      <c r="AI57" s="41" t="s">
        <v>5</v>
      </c>
      <c r="AJ57" s="42"/>
      <c r="AK57" s="42"/>
      <c r="AL57" s="42"/>
      <c r="AM57" s="43"/>
      <c r="AN57" s="41" t="s">
        <v>4</v>
      </c>
      <c r="AO57" s="42"/>
      <c r="AP57" s="42"/>
      <c r="AQ57" s="42"/>
      <c r="AR57" s="43"/>
      <c r="AS57" s="41" t="s">
        <v>3</v>
      </c>
      <c r="AT57" s="42"/>
      <c r="AU57" s="42"/>
      <c r="AV57" s="42"/>
      <c r="AW57" s="43"/>
      <c r="AX57" s="44" t="s">
        <v>116</v>
      </c>
      <c r="AY57" s="45"/>
      <c r="AZ57" s="45"/>
      <c r="BA57" s="46"/>
      <c r="BB57" s="41" t="s">
        <v>96</v>
      </c>
      <c r="BC57" s="42"/>
      <c r="BD57" s="42"/>
      <c r="BE57" s="42"/>
      <c r="BF57" s="43"/>
      <c r="BG57" s="41" t="s">
        <v>4</v>
      </c>
      <c r="BH57" s="42"/>
      <c r="BI57" s="42"/>
      <c r="BJ57" s="42"/>
      <c r="BK57" s="43"/>
      <c r="BL57" s="41" t="s">
        <v>3</v>
      </c>
      <c r="BM57" s="42"/>
      <c r="BN57" s="42"/>
      <c r="BO57" s="42"/>
      <c r="BP57" s="43"/>
      <c r="BQ57" s="44" t="s">
        <v>116</v>
      </c>
      <c r="BR57" s="45"/>
      <c r="BS57" s="45"/>
      <c r="BT57" s="46"/>
      <c r="BU57" s="55" t="s">
        <v>97</v>
      </c>
      <c r="BV57" s="55"/>
      <c r="BW57" s="55"/>
      <c r="BX57" s="55"/>
      <c r="BY57" s="55"/>
    </row>
    <row r="58" spans="1:79" ht="15" customHeight="1">
      <c r="A58" s="41">
        <v>1</v>
      </c>
      <c r="B58" s="42"/>
      <c r="C58" s="42"/>
      <c r="D58" s="42"/>
      <c r="E58" s="43"/>
      <c r="F58" s="41">
        <v>2</v>
      </c>
      <c r="G58" s="42"/>
      <c r="H58" s="42"/>
      <c r="I58" s="42"/>
      <c r="J58" s="42"/>
      <c r="K58" s="42"/>
      <c r="L58" s="42"/>
      <c r="M58" s="42"/>
      <c r="N58" s="42"/>
      <c r="O58" s="42"/>
      <c r="P58" s="42"/>
      <c r="Q58" s="42"/>
      <c r="R58" s="42"/>
      <c r="S58" s="42"/>
      <c r="T58" s="43"/>
      <c r="U58" s="41">
        <v>3</v>
      </c>
      <c r="V58" s="42"/>
      <c r="W58" s="42"/>
      <c r="X58" s="42"/>
      <c r="Y58" s="43"/>
      <c r="Z58" s="41">
        <v>4</v>
      </c>
      <c r="AA58" s="42"/>
      <c r="AB58" s="42"/>
      <c r="AC58" s="42"/>
      <c r="AD58" s="43"/>
      <c r="AE58" s="41">
        <v>5</v>
      </c>
      <c r="AF58" s="42"/>
      <c r="AG58" s="42"/>
      <c r="AH58" s="43"/>
      <c r="AI58" s="41">
        <v>6</v>
      </c>
      <c r="AJ58" s="42"/>
      <c r="AK58" s="42"/>
      <c r="AL58" s="42"/>
      <c r="AM58" s="43"/>
      <c r="AN58" s="41">
        <v>7</v>
      </c>
      <c r="AO58" s="42"/>
      <c r="AP58" s="42"/>
      <c r="AQ58" s="42"/>
      <c r="AR58" s="43"/>
      <c r="AS58" s="41">
        <v>8</v>
      </c>
      <c r="AT58" s="42"/>
      <c r="AU58" s="42"/>
      <c r="AV58" s="42"/>
      <c r="AW58" s="43"/>
      <c r="AX58" s="41">
        <v>9</v>
      </c>
      <c r="AY58" s="42"/>
      <c r="AZ58" s="42"/>
      <c r="BA58" s="43"/>
      <c r="BB58" s="41">
        <v>10</v>
      </c>
      <c r="BC58" s="42"/>
      <c r="BD58" s="42"/>
      <c r="BE58" s="42"/>
      <c r="BF58" s="43"/>
      <c r="BG58" s="41">
        <v>11</v>
      </c>
      <c r="BH58" s="42"/>
      <c r="BI58" s="42"/>
      <c r="BJ58" s="42"/>
      <c r="BK58" s="43"/>
      <c r="BL58" s="41">
        <v>12</v>
      </c>
      <c r="BM58" s="42"/>
      <c r="BN58" s="42"/>
      <c r="BO58" s="42"/>
      <c r="BP58" s="43"/>
      <c r="BQ58" s="41">
        <v>13</v>
      </c>
      <c r="BR58" s="42"/>
      <c r="BS58" s="42"/>
      <c r="BT58" s="43"/>
      <c r="BU58" s="55">
        <v>14</v>
      </c>
      <c r="BV58" s="55"/>
      <c r="BW58" s="55"/>
      <c r="BX58" s="55"/>
      <c r="BY58" s="55"/>
    </row>
    <row r="59" spans="1:79" s="1" customFormat="1" ht="13.5" hidden="1" customHeight="1">
      <c r="A59" s="69" t="s">
        <v>64</v>
      </c>
      <c r="B59" s="70"/>
      <c r="C59" s="70"/>
      <c r="D59" s="70"/>
      <c r="E59" s="71"/>
      <c r="F59" s="69" t="s">
        <v>57</v>
      </c>
      <c r="G59" s="70"/>
      <c r="H59" s="70"/>
      <c r="I59" s="70"/>
      <c r="J59" s="70"/>
      <c r="K59" s="70"/>
      <c r="L59" s="70"/>
      <c r="M59" s="70"/>
      <c r="N59" s="70"/>
      <c r="O59" s="70"/>
      <c r="P59" s="70"/>
      <c r="Q59" s="70"/>
      <c r="R59" s="70"/>
      <c r="S59" s="70"/>
      <c r="T59" s="71"/>
      <c r="U59" s="69" t="s">
        <v>65</v>
      </c>
      <c r="V59" s="70"/>
      <c r="W59" s="70"/>
      <c r="X59" s="70"/>
      <c r="Y59" s="71"/>
      <c r="Z59" s="69" t="s">
        <v>66</v>
      </c>
      <c r="AA59" s="70"/>
      <c r="AB59" s="70"/>
      <c r="AC59" s="70"/>
      <c r="AD59" s="71"/>
      <c r="AE59" s="69" t="s">
        <v>91</v>
      </c>
      <c r="AF59" s="70"/>
      <c r="AG59" s="70"/>
      <c r="AH59" s="71"/>
      <c r="AI59" s="56" t="s">
        <v>170</v>
      </c>
      <c r="AJ59" s="57"/>
      <c r="AK59" s="57"/>
      <c r="AL59" s="57"/>
      <c r="AM59" s="58"/>
      <c r="AN59" s="69" t="s">
        <v>67</v>
      </c>
      <c r="AO59" s="70"/>
      <c r="AP59" s="70"/>
      <c r="AQ59" s="70"/>
      <c r="AR59" s="71"/>
      <c r="AS59" s="69" t="s">
        <v>68</v>
      </c>
      <c r="AT59" s="70"/>
      <c r="AU59" s="70"/>
      <c r="AV59" s="70"/>
      <c r="AW59" s="71"/>
      <c r="AX59" s="69" t="s">
        <v>92</v>
      </c>
      <c r="AY59" s="70"/>
      <c r="AZ59" s="70"/>
      <c r="BA59" s="71"/>
      <c r="BB59" s="56" t="s">
        <v>170</v>
      </c>
      <c r="BC59" s="57"/>
      <c r="BD59" s="57"/>
      <c r="BE59" s="57"/>
      <c r="BF59" s="58"/>
      <c r="BG59" s="69" t="s">
        <v>58</v>
      </c>
      <c r="BH59" s="70"/>
      <c r="BI59" s="70"/>
      <c r="BJ59" s="70"/>
      <c r="BK59" s="71"/>
      <c r="BL59" s="69" t="s">
        <v>59</v>
      </c>
      <c r="BM59" s="70"/>
      <c r="BN59" s="70"/>
      <c r="BO59" s="70"/>
      <c r="BP59" s="71"/>
      <c r="BQ59" s="69" t="s">
        <v>93</v>
      </c>
      <c r="BR59" s="70"/>
      <c r="BS59" s="70"/>
      <c r="BT59" s="71"/>
      <c r="BU59" s="93" t="s">
        <v>170</v>
      </c>
      <c r="BV59" s="93"/>
      <c r="BW59" s="93"/>
      <c r="BX59" s="93"/>
      <c r="BY59" s="93"/>
      <c r="CA59" t="s">
        <v>27</v>
      </c>
    </row>
    <row r="60" spans="1:79" s="6" customFormat="1" ht="12.75" customHeight="1">
      <c r="A60" s="81"/>
      <c r="B60" s="82"/>
      <c r="C60" s="82"/>
      <c r="D60" s="82"/>
      <c r="E60" s="83"/>
      <c r="F60" s="81" t="s">
        <v>147</v>
      </c>
      <c r="G60" s="82"/>
      <c r="H60" s="82"/>
      <c r="I60" s="82"/>
      <c r="J60" s="82"/>
      <c r="K60" s="82"/>
      <c r="L60" s="82"/>
      <c r="M60" s="82"/>
      <c r="N60" s="82"/>
      <c r="O60" s="82"/>
      <c r="P60" s="82"/>
      <c r="Q60" s="82"/>
      <c r="R60" s="82"/>
      <c r="S60" s="82"/>
      <c r="T60" s="83"/>
      <c r="U60" s="76"/>
      <c r="V60" s="77"/>
      <c r="W60" s="77"/>
      <c r="X60" s="77"/>
      <c r="Y60" s="78"/>
      <c r="Z60" s="76"/>
      <c r="AA60" s="77"/>
      <c r="AB60" s="77"/>
      <c r="AC60" s="77"/>
      <c r="AD60" s="78"/>
      <c r="AE60" s="76"/>
      <c r="AF60" s="77"/>
      <c r="AG60" s="77"/>
      <c r="AH60" s="78"/>
      <c r="AI60" s="76">
        <f>IF(ISNUMBER(U60),U60,0)+IF(ISNUMBER(Z60),Z60,0)</f>
        <v>0</v>
      </c>
      <c r="AJ60" s="77"/>
      <c r="AK60" s="77"/>
      <c r="AL60" s="77"/>
      <c r="AM60" s="78"/>
      <c r="AN60" s="76"/>
      <c r="AO60" s="77"/>
      <c r="AP60" s="77"/>
      <c r="AQ60" s="77"/>
      <c r="AR60" s="78"/>
      <c r="AS60" s="76"/>
      <c r="AT60" s="77"/>
      <c r="AU60" s="77"/>
      <c r="AV60" s="77"/>
      <c r="AW60" s="78"/>
      <c r="AX60" s="76"/>
      <c r="AY60" s="77"/>
      <c r="AZ60" s="77"/>
      <c r="BA60" s="78"/>
      <c r="BB60" s="76">
        <f>IF(ISNUMBER(AN60),AN60,0)+IF(ISNUMBER(AS60),AS60,0)</f>
        <v>0</v>
      </c>
      <c r="BC60" s="77"/>
      <c r="BD60" s="77"/>
      <c r="BE60" s="77"/>
      <c r="BF60" s="78"/>
      <c r="BG60" s="76"/>
      <c r="BH60" s="77"/>
      <c r="BI60" s="77"/>
      <c r="BJ60" s="77"/>
      <c r="BK60" s="78"/>
      <c r="BL60" s="76"/>
      <c r="BM60" s="77"/>
      <c r="BN60" s="77"/>
      <c r="BO60" s="77"/>
      <c r="BP60" s="78"/>
      <c r="BQ60" s="76"/>
      <c r="BR60" s="77"/>
      <c r="BS60" s="77"/>
      <c r="BT60" s="78"/>
      <c r="BU60" s="76">
        <f>IF(ISNUMBER(BG60),BG60,0)+IF(ISNUMBER(BL60),BL60,0)</f>
        <v>0</v>
      </c>
      <c r="BV60" s="77"/>
      <c r="BW60" s="77"/>
      <c r="BX60" s="77"/>
      <c r="BY60" s="78"/>
      <c r="CA60" s="6" t="s">
        <v>28</v>
      </c>
    </row>
    <row r="62" spans="1:79" ht="14.25" customHeight="1">
      <c r="A62" s="33" t="s">
        <v>261</v>
      </c>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row>
    <row r="63" spans="1:79" ht="15" customHeight="1">
      <c r="A63" s="75" t="s">
        <v>233</v>
      </c>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row>
    <row r="64" spans="1:79" ht="23.1" customHeight="1">
      <c r="A64" s="87" t="s">
        <v>118</v>
      </c>
      <c r="B64" s="88"/>
      <c r="C64" s="88"/>
      <c r="D64" s="89"/>
      <c r="E64" s="49" t="s">
        <v>19</v>
      </c>
      <c r="F64" s="50"/>
      <c r="G64" s="50"/>
      <c r="H64" s="50"/>
      <c r="I64" s="50"/>
      <c r="J64" s="50"/>
      <c r="K64" s="50"/>
      <c r="L64" s="50"/>
      <c r="M64" s="50"/>
      <c r="N64" s="50"/>
      <c r="O64" s="50"/>
      <c r="P64" s="50"/>
      <c r="Q64" s="50"/>
      <c r="R64" s="50"/>
      <c r="S64" s="50"/>
      <c r="T64" s="50"/>
      <c r="U64" s="50"/>
      <c r="V64" s="50"/>
      <c r="W64" s="51"/>
      <c r="X64" s="41" t="s">
        <v>255</v>
      </c>
      <c r="Y64" s="42"/>
      <c r="Z64" s="42"/>
      <c r="AA64" s="42"/>
      <c r="AB64" s="42"/>
      <c r="AC64" s="42"/>
      <c r="AD64" s="42"/>
      <c r="AE64" s="42"/>
      <c r="AF64" s="42"/>
      <c r="AG64" s="42"/>
      <c r="AH64" s="42"/>
      <c r="AI64" s="42"/>
      <c r="AJ64" s="42"/>
      <c r="AK64" s="42"/>
      <c r="AL64" s="42"/>
      <c r="AM64" s="42"/>
      <c r="AN64" s="42"/>
      <c r="AO64" s="42"/>
      <c r="AP64" s="42"/>
      <c r="AQ64" s="43"/>
      <c r="AR64" s="55" t="s">
        <v>260</v>
      </c>
      <c r="AS64" s="55"/>
      <c r="AT64" s="55"/>
      <c r="AU64" s="55"/>
      <c r="AV64" s="55"/>
      <c r="AW64" s="55"/>
      <c r="AX64" s="55"/>
      <c r="AY64" s="55"/>
      <c r="AZ64" s="55"/>
      <c r="BA64" s="55"/>
      <c r="BB64" s="55"/>
      <c r="BC64" s="55"/>
      <c r="BD64" s="55"/>
      <c r="BE64" s="55"/>
      <c r="BF64" s="55"/>
      <c r="BG64" s="55"/>
      <c r="BH64" s="55"/>
      <c r="BI64" s="55"/>
      <c r="BJ64" s="55"/>
      <c r="BK64" s="55"/>
    </row>
    <row r="65" spans="1:79" ht="48.75" customHeight="1">
      <c r="A65" s="90"/>
      <c r="B65" s="91"/>
      <c r="C65" s="91"/>
      <c r="D65" s="92"/>
      <c r="E65" s="52"/>
      <c r="F65" s="53"/>
      <c r="G65" s="53"/>
      <c r="H65" s="53"/>
      <c r="I65" s="53"/>
      <c r="J65" s="53"/>
      <c r="K65" s="53"/>
      <c r="L65" s="53"/>
      <c r="M65" s="53"/>
      <c r="N65" s="53"/>
      <c r="O65" s="53"/>
      <c r="P65" s="53"/>
      <c r="Q65" s="53"/>
      <c r="R65" s="53"/>
      <c r="S65" s="53"/>
      <c r="T65" s="53"/>
      <c r="U65" s="53"/>
      <c r="V65" s="53"/>
      <c r="W65" s="54"/>
      <c r="X65" s="49" t="s">
        <v>4</v>
      </c>
      <c r="Y65" s="50"/>
      <c r="Z65" s="50"/>
      <c r="AA65" s="50"/>
      <c r="AB65" s="51"/>
      <c r="AC65" s="49" t="s">
        <v>3</v>
      </c>
      <c r="AD65" s="50"/>
      <c r="AE65" s="50"/>
      <c r="AF65" s="50"/>
      <c r="AG65" s="51"/>
      <c r="AH65" s="44" t="s">
        <v>116</v>
      </c>
      <c r="AI65" s="45"/>
      <c r="AJ65" s="45"/>
      <c r="AK65" s="45"/>
      <c r="AL65" s="46"/>
      <c r="AM65" s="41" t="s">
        <v>5</v>
      </c>
      <c r="AN65" s="42"/>
      <c r="AO65" s="42"/>
      <c r="AP65" s="42"/>
      <c r="AQ65" s="43"/>
      <c r="AR65" s="41" t="s">
        <v>4</v>
      </c>
      <c r="AS65" s="42"/>
      <c r="AT65" s="42"/>
      <c r="AU65" s="42"/>
      <c r="AV65" s="43"/>
      <c r="AW65" s="41" t="s">
        <v>3</v>
      </c>
      <c r="AX65" s="42"/>
      <c r="AY65" s="42"/>
      <c r="AZ65" s="42"/>
      <c r="BA65" s="43"/>
      <c r="BB65" s="44" t="s">
        <v>116</v>
      </c>
      <c r="BC65" s="45"/>
      <c r="BD65" s="45"/>
      <c r="BE65" s="45"/>
      <c r="BF65" s="46"/>
      <c r="BG65" s="41" t="s">
        <v>96</v>
      </c>
      <c r="BH65" s="42"/>
      <c r="BI65" s="42"/>
      <c r="BJ65" s="42"/>
      <c r="BK65" s="43"/>
    </row>
    <row r="66" spans="1:79" ht="12.75" customHeight="1">
      <c r="A66" s="41">
        <v>1</v>
      </c>
      <c r="B66" s="42"/>
      <c r="C66" s="42"/>
      <c r="D66" s="43"/>
      <c r="E66" s="41">
        <v>2</v>
      </c>
      <c r="F66" s="42"/>
      <c r="G66" s="42"/>
      <c r="H66" s="42"/>
      <c r="I66" s="42"/>
      <c r="J66" s="42"/>
      <c r="K66" s="42"/>
      <c r="L66" s="42"/>
      <c r="M66" s="42"/>
      <c r="N66" s="42"/>
      <c r="O66" s="42"/>
      <c r="P66" s="42"/>
      <c r="Q66" s="42"/>
      <c r="R66" s="42"/>
      <c r="S66" s="42"/>
      <c r="T66" s="42"/>
      <c r="U66" s="42"/>
      <c r="V66" s="42"/>
      <c r="W66" s="43"/>
      <c r="X66" s="41">
        <v>3</v>
      </c>
      <c r="Y66" s="42"/>
      <c r="Z66" s="42"/>
      <c r="AA66" s="42"/>
      <c r="AB66" s="43"/>
      <c r="AC66" s="41">
        <v>4</v>
      </c>
      <c r="AD66" s="42"/>
      <c r="AE66" s="42"/>
      <c r="AF66" s="42"/>
      <c r="AG66" s="43"/>
      <c r="AH66" s="41">
        <v>5</v>
      </c>
      <c r="AI66" s="42"/>
      <c r="AJ66" s="42"/>
      <c r="AK66" s="42"/>
      <c r="AL66" s="43"/>
      <c r="AM66" s="41">
        <v>6</v>
      </c>
      <c r="AN66" s="42"/>
      <c r="AO66" s="42"/>
      <c r="AP66" s="42"/>
      <c r="AQ66" s="43"/>
      <c r="AR66" s="41">
        <v>7</v>
      </c>
      <c r="AS66" s="42"/>
      <c r="AT66" s="42"/>
      <c r="AU66" s="42"/>
      <c r="AV66" s="43"/>
      <c r="AW66" s="41">
        <v>8</v>
      </c>
      <c r="AX66" s="42"/>
      <c r="AY66" s="42"/>
      <c r="AZ66" s="42"/>
      <c r="BA66" s="43"/>
      <c r="BB66" s="41">
        <v>9</v>
      </c>
      <c r="BC66" s="42"/>
      <c r="BD66" s="42"/>
      <c r="BE66" s="42"/>
      <c r="BF66" s="43"/>
      <c r="BG66" s="41">
        <v>10</v>
      </c>
      <c r="BH66" s="42"/>
      <c r="BI66" s="42"/>
      <c r="BJ66" s="42"/>
      <c r="BK66" s="43"/>
    </row>
    <row r="67" spans="1:79" s="1" customFormat="1" ht="12.75" hidden="1" customHeight="1">
      <c r="A67" s="69" t="s">
        <v>64</v>
      </c>
      <c r="B67" s="70"/>
      <c r="C67" s="70"/>
      <c r="D67" s="71"/>
      <c r="E67" s="69" t="s">
        <v>57</v>
      </c>
      <c r="F67" s="70"/>
      <c r="G67" s="70"/>
      <c r="H67" s="70"/>
      <c r="I67" s="70"/>
      <c r="J67" s="70"/>
      <c r="K67" s="70"/>
      <c r="L67" s="70"/>
      <c r="M67" s="70"/>
      <c r="N67" s="70"/>
      <c r="O67" s="70"/>
      <c r="P67" s="70"/>
      <c r="Q67" s="70"/>
      <c r="R67" s="70"/>
      <c r="S67" s="70"/>
      <c r="T67" s="70"/>
      <c r="U67" s="70"/>
      <c r="V67" s="70"/>
      <c r="W67" s="71"/>
      <c r="X67" s="94" t="s">
        <v>60</v>
      </c>
      <c r="Y67" s="95"/>
      <c r="Z67" s="95"/>
      <c r="AA67" s="95"/>
      <c r="AB67" s="96"/>
      <c r="AC67" s="94" t="s">
        <v>61</v>
      </c>
      <c r="AD67" s="95"/>
      <c r="AE67" s="95"/>
      <c r="AF67" s="95"/>
      <c r="AG67" s="96"/>
      <c r="AH67" s="69" t="s">
        <v>94</v>
      </c>
      <c r="AI67" s="70"/>
      <c r="AJ67" s="70"/>
      <c r="AK67" s="70"/>
      <c r="AL67" s="71"/>
      <c r="AM67" s="56" t="s">
        <v>171</v>
      </c>
      <c r="AN67" s="57"/>
      <c r="AO67" s="57"/>
      <c r="AP67" s="57"/>
      <c r="AQ67" s="58"/>
      <c r="AR67" s="69" t="s">
        <v>62</v>
      </c>
      <c r="AS67" s="70"/>
      <c r="AT67" s="70"/>
      <c r="AU67" s="70"/>
      <c r="AV67" s="71"/>
      <c r="AW67" s="69" t="s">
        <v>63</v>
      </c>
      <c r="AX67" s="70"/>
      <c r="AY67" s="70"/>
      <c r="AZ67" s="70"/>
      <c r="BA67" s="71"/>
      <c r="BB67" s="69" t="s">
        <v>95</v>
      </c>
      <c r="BC67" s="70"/>
      <c r="BD67" s="70"/>
      <c r="BE67" s="70"/>
      <c r="BF67" s="71"/>
      <c r="BG67" s="56" t="s">
        <v>171</v>
      </c>
      <c r="BH67" s="57"/>
      <c r="BI67" s="57"/>
      <c r="BJ67" s="57"/>
      <c r="BK67" s="58"/>
      <c r="CA67" t="s">
        <v>29</v>
      </c>
    </row>
    <row r="68" spans="1:79" s="25" customFormat="1" ht="12.75" customHeight="1">
      <c r="A68" s="59">
        <v>2730</v>
      </c>
      <c r="B68" s="60"/>
      <c r="C68" s="60"/>
      <c r="D68" s="61"/>
      <c r="E68" s="62" t="s">
        <v>174</v>
      </c>
      <c r="F68" s="63"/>
      <c r="G68" s="63"/>
      <c r="H68" s="63"/>
      <c r="I68" s="63"/>
      <c r="J68" s="63"/>
      <c r="K68" s="63"/>
      <c r="L68" s="63"/>
      <c r="M68" s="63"/>
      <c r="N68" s="63"/>
      <c r="O68" s="63"/>
      <c r="P68" s="63"/>
      <c r="Q68" s="63"/>
      <c r="R68" s="63"/>
      <c r="S68" s="63"/>
      <c r="T68" s="63"/>
      <c r="U68" s="63"/>
      <c r="V68" s="63"/>
      <c r="W68" s="64"/>
      <c r="X68" s="66">
        <v>197532</v>
      </c>
      <c r="Y68" s="67"/>
      <c r="Z68" s="67"/>
      <c r="AA68" s="67"/>
      <c r="AB68" s="68"/>
      <c r="AC68" s="66">
        <v>0</v>
      </c>
      <c r="AD68" s="67"/>
      <c r="AE68" s="67"/>
      <c r="AF68" s="67"/>
      <c r="AG68" s="68"/>
      <c r="AH68" s="66">
        <v>0</v>
      </c>
      <c r="AI68" s="67"/>
      <c r="AJ68" s="67"/>
      <c r="AK68" s="67"/>
      <c r="AL68" s="68"/>
      <c r="AM68" s="66">
        <f>IF(ISNUMBER(X68),X68,0)+IF(ISNUMBER(AC68),AC68,0)</f>
        <v>197532</v>
      </c>
      <c r="AN68" s="67"/>
      <c r="AO68" s="67"/>
      <c r="AP68" s="67"/>
      <c r="AQ68" s="68"/>
      <c r="AR68" s="66">
        <v>209581</v>
      </c>
      <c r="AS68" s="67"/>
      <c r="AT68" s="67"/>
      <c r="AU68" s="67"/>
      <c r="AV68" s="68"/>
      <c r="AW68" s="66">
        <v>0</v>
      </c>
      <c r="AX68" s="67"/>
      <c r="AY68" s="67"/>
      <c r="AZ68" s="67"/>
      <c r="BA68" s="68"/>
      <c r="BB68" s="66">
        <v>0</v>
      </c>
      <c r="BC68" s="67"/>
      <c r="BD68" s="67"/>
      <c r="BE68" s="67"/>
      <c r="BF68" s="68"/>
      <c r="BG68" s="65">
        <f>IF(ISNUMBER(AR68),AR68,0)+IF(ISNUMBER(AW68),AW68,0)</f>
        <v>209581</v>
      </c>
      <c r="BH68" s="65"/>
      <c r="BI68" s="65"/>
      <c r="BJ68" s="65"/>
      <c r="BK68" s="65"/>
      <c r="CA68" s="25" t="s">
        <v>30</v>
      </c>
    </row>
    <row r="69" spans="1:79" s="25" customFormat="1" ht="12.75" customHeight="1">
      <c r="A69" s="59">
        <v>3240</v>
      </c>
      <c r="B69" s="60"/>
      <c r="C69" s="60"/>
      <c r="D69" s="61"/>
      <c r="E69" s="62" t="s">
        <v>175</v>
      </c>
      <c r="F69" s="63"/>
      <c r="G69" s="63"/>
      <c r="H69" s="63"/>
      <c r="I69" s="63"/>
      <c r="J69" s="63"/>
      <c r="K69" s="63"/>
      <c r="L69" s="63"/>
      <c r="M69" s="63"/>
      <c r="N69" s="63"/>
      <c r="O69" s="63"/>
      <c r="P69" s="63"/>
      <c r="Q69" s="63"/>
      <c r="R69" s="63"/>
      <c r="S69" s="63"/>
      <c r="T69" s="63"/>
      <c r="U69" s="63"/>
      <c r="V69" s="63"/>
      <c r="W69" s="64"/>
      <c r="X69" s="66">
        <v>0</v>
      </c>
      <c r="Y69" s="67"/>
      <c r="Z69" s="67"/>
      <c r="AA69" s="67"/>
      <c r="AB69" s="68"/>
      <c r="AC69" s="66">
        <v>0</v>
      </c>
      <c r="AD69" s="67"/>
      <c r="AE69" s="67"/>
      <c r="AF69" s="67"/>
      <c r="AG69" s="68"/>
      <c r="AH69" s="66">
        <v>0</v>
      </c>
      <c r="AI69" s="67"/>
      <c r="AJ69" s="67"/>
      <c r="AK69" s="67"/>
      <c r="AL69" s="68"/>
      <c r="AM69" s="66">
        <f>IF(ISNUMBER(X69),X69,0)+IF(ISNUMBER(AC69),AC69,0)</f>
        <v>0</v>
      </c>
      <c r="AN69" s="67"/>
      <c r="AO69" s="67"/>
      <c r="AP69" s="67"/>
      <c r="AQ69" s="68"/>
      <c r="AR69" s="66">
        <v>0</v>
      </c>
      <c r="AS69" s="67"/>
      <c r="AT69" s="67"/>
      <c r="AU69" s="67"/>
      <c r="AV69" s="68"/>
      <c r="AW69" s="66">
        <v>0</v>
      </c>
      <c r="AX69" s="67"/>
      <c r="AY69" s="67"/>
      <c r="AZ69" s="67"/>
      <c r="BA69" s="68"/>
      <c r="BB69" s="66">
        <v>0</v>
      </c>
      <c r="BC69" s="67"/>
      <c r="BD69" s="67"/>
      <c r="BE69" s="67"/>
      <c r="BF69" s="68"/>
      <c r="BG69" s="65">
        <f>IF(ISNUMBER(AR69),AR69,0)+IF(ISNUMBER(AW69),AW69,0)</f>
        <v>0</v>
      </c>
      <c r="BH69" s="65"/>
      <c r="BI69" s="65"/>
      <c r="BJ69" s="65"/>
      <c r="BK69" s="65"/>
    </row>
    <row r="70" spans="1:79" s="6" customFormat="1" ht="12.75" customHeight="1">
      <c r="A70" s="81"/>
      <c r="B70" s="82"/>
      <c r="C70" s="82"/>
      <c r="D70" s="83"/>
      <c r="E70" s="84" t="s">
        <v>147</v>
      </c>
      <c r="F70" s="85"/>
      <c r="G70" s="85"/>
      <c r="H70" s="85"/>
      <c r="I70" s="85"/>
      <c r="J70" s="85"/>
      <c r="K70" s="85"/>
      <c r="L70" s="85"/>
      <c r="M70" s="85"/>
      <c r="N70" s="85"/>
      <c r="O70" s="85"/>
      <c r="P70" s="85"/>
      <c r="Q70" s="85"/>
      <c r="R70" s="85"/>
      <c r="S70" s="85"/>
      <c r="T70" s="85"/>
      <c r="U70" s="85"/>
      <c r="V70" s="85"/>
      <c r="W70" s="86"/>
      <c r="X70" s="76">
        <v>197532</v>
      </c>
      <c r="Y70" s="77"/>
      <c r="Z70" s="77"/>
      <c r="AA70" s="77"/>
      <c r="AB70" s="78"/>
      <c r="AC70" s="76">
        <v>0</v>
      </c>
      <c r="AD70" s="77"/>
      <c r="AE70" s="77"/>
      <c r="AF70" s="77"/>
      <c r="AG70" s="78"/>
      <c r="AH70" s="76">
        <v>0</v>
      </c>
      <c r="AI70" s="77"/>
      <c r="AJ70" s="77"/>
      <c r="AK70" s="77"/>
      <c r="AL70" s="78"/>
      <c r="AM70" s="76">
        <f>IF(ISNUMBER(X70),X70,0)+IF(ISNUMBER(AC70),AC70,0)</f>
        <v>197532</v>
      </c>
      <c r="AN70" s="77"/>
      <c r="AO70" s="77"/>
      <c r="AP70" s="77"/>
      <c r="AQ70" s="78"/>
      <c r="AR70" s="76">
        <v>209581</v>
      </c>
      <c r="AS70" s="77"/>
      <c r="AT70" s="77"/>
      <c r="AU70" s="77"/>
      <c r="AV70" s="78"/>
      <c r="AW70" s="76">
        <v>0</v>
      </c>
      <c r="AX70" s="77"/>
      <c r="AY70" s="77"/>
      <c r="AZ70" s="77"/>
      <c r="BA70" s="78"/>
      <c r="BB70" s="76">
        <v>0</v>
      </c>
      <c r="BC70" s="77"/>
      <c r="BD70" s="77"/>
      <c r="BE70" s="77"/>
      <c r="BF70" s="78"/>
      <c r="BG70" s="80">
        <f>IF(ISNUMBER(AR70),AR70,0)+IF(ISNUMBER(AW70),AW70,0)</f>
        <v>209581</v>
      </c>
      <c r="BH70" s="80"/>
      <c r="BI70" s="80"/>
      <c r="BJ70" s="80"/>
      <c r="BK70" s="80"/>
    </row>
    <row r="72" spans="1:79" ht="14.25" customHeight="1">
      <c r="A72" s="33" t="s">
        <v>262</v>
      </c>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row>
    <row r="73" spans="1:79" ht="15" customHeight="1">
      <c r="A73" s="75" t="s">
        <v>233</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row>
    <row r="74" spans="1:79" ht="23.1" customHeight="1">
      <c r="A74" s="87" t="s">
        <v>119</v>
      </c>
      <c r="B74" s="88"/>
      <c r="C74" s="88"/>
      <c r="D74" s="88"/>
      <c r="E74" s="89"/>
      <c r="F74" s="49" t="s">
        <v>19</v>
      </c>
      <c r="G74" s="50"/>
      <c r="H74" s="50"/>
      <c r="I74" s="50"/>
      <c r="J74" s="50"/>
      <c r="K74" s="50"/>
      <c r="L74" s="50"/>
      <c r="M74" s="50"/>
      <c r="N74" s="50"/>
      <c r="O74" s="50"/>
      <c r="P74" s="50"/>
      <c r="Q74" s="50"/>
      <c r="R74" s="50"/>
      <c r="S74" s="50"/>
      <c r="T74" s="50"/>
      <c r="U74" s="50"/>
      <c r="V74" s="50"/>
      <c r="W74" s="51"/>
      <c r="X74" s="55" t="s">
        <v>255</v>
      </c>
      <c r="Y74" s="55"/>
      <c r="Z74" s="55"/>
      <c r="AA74" s="55"/>
      <c r="AB74" s="55"/>
      <c r="AC74" s="55"/>
      <c r="AD74" s="55"/>
      <c r="AE74" s="55"/>
      <c r="AF74" s="55"/>
      <c r="AG74" s="55"/>
      <c r="AH74" s="55"/>
      <c r="AI74" s="55"/>
      <c r="AJ74" s="55"/>
      <c r="AK74" s="55"/>
      <c r="AL74" s="55"/>
      <c r="AM74" s="55"/>
      <c r="AN74" s="55"/>
      <c r="AO74" s="55"/>
      <c r="AP74" s="55"/>
      <c r="AQ74" s="55"/>
      <c r="AR74" s="41" t="s">
        <v>260</v>
      </c>
      <c r="AS74" s="42"/>
      <c r="AT74" s="42"/>
      <c r="AU74" s="42"/>
      <c r="AV74" s="42"/>
      <c r="AW74" s="42"/>
      <c r="AX74" s="42"/>
      <c r="AY74" s="42"/>
      <c r="AZ74" s="42"/>
      <c r="BA74" s="42"/>
      <c r="BB74" s="42"/>
      <c r="BC74" s="42"/>
      <c r="BD74" s="42"/>
      <c r="BE74" s="42"/>
      <c r="BF74" s="42"/>
      <c r="BG74" s="42"/>
      <c r="BH74" s="42"/>
      <c r="BI74" s="42"/>
      <c r="BJ74" s="42"/>
      <c r="BK74" s="43"/>
    </row>
    <row r="75" spans="1:79" ht="53.25" customHeight="1">
      <c r="A75" s="90"/>
      <c r="B75" s="91"/>
      <c r="C75" s="91"/>
      <c r="D75" s="91"/>
      <c r="E75" s="92"/>
      <c r="F75" s="52"/>
      <c r="G75" s="53"/>
      <c r="H75" s="53"/>
      <c r="I75" s="53"/>
      <c r="J75" s="53"/>
      <c r="K75" s="53"/>
      <c r="L75" s="53"/>
      <c r="M75" s="53"/>
      <c r="N75" s="53"/>
      <c r="O75" s="53"/>
      <c r="P75" s="53"/>
      <c r="Q75" s="53"/>
      <c r="R75" s="53"/>
      <c r="S75" s="53"/>
      <c r="T75" s="53"/>
      <c r="U75" s="53"/>
      <c r="V75" s="53"/>
      <c r="W75" s="54"/>
      <c r="X75" s="41" t="s">
        <v>4</v>
      </c>
      <c r="Y75" s="42"/>
      <c r="Z75" s="42"/>
      <c r="AA75" s="42"/>
      <c r="AB75" s="43"/>
      <c r="AC75" s="41" t="s">
        <v>3</v>
      </c>
      <c r="AD75" s="42"/>
      <c r="AE75" s="42"/>
      <c r="AF75" s="42"/>
      <c r="AG75" s="43"/>
      <c r="AH75" s="44" t="s">
        <v>116</v>
      </c>
      <c r="AI75" s="45"/>
      <c r="AJ75" s="45"/>
      <c r="AK75" s="45"/>
      <c r="AL75" s="46"/>
      <c r="AM75" s="41" t="s">
        <v>5</v>
      </c>
      <c r="AN75" s="42"/>
      <c r="AO75" s="42"/>
      <c r="AP75" s="42"/>
      <c r="AQ75" s="43"/>
      <c r="AR75" s="41" t="s">
        <v>4</v>
      </c>
      <c r="AS75" s="42"/>
      <c r="AT75" s="42"/>
      <c r="AU75" s="42"/>
      <c r="AV75" s="43"/>
      <c r="AW75" s="41" t="s">
        <v>3</v>
      </c>
      <c r="AX75" s="42"/>
      <c r="AY75" s="42"/>
      <c r="AZ75" s="42"/>
      <c r="BA75" s="43"/>
      <c r="BB75" s="97" t="s">
        <v>116</v>
      </c>
      <c r="BC75" s="97"/>
      <c r="BD75" s="97"/>
      <c r="BE75" s="97"/>
      <c r="BF75" s="97"/>
      <c r="BG75" s="41" t="s">
        <v>96</v>
      </c>
      <c r="BH75" s="42"/>
      <c r="BI75" s="42"/>
      <c r="BJ75" s="42"/>
      <c r="BK75" s="43"/>
    </row>
    <row r="76" spans="1:79" ht="15" customHeight="1">
      <c r="A76" s="41">
        <v>1</v>
      </c>
      <c r="B76" s="42"/>
      <c r="C76" s="42"/>
      <c r="D76" s="42"/>
      <c r="E76" s="43"/>
      <c r="F76" s="41">
        <v>2</v>
      </c>
      <c r="G76" s="42"/>
      <c r="H76" s="42"/>
      <c r="I76" s="42"/>
      <c r="J76" s="42"/>
      <c r="K76" s="42"/>
      <c r="L76" s="42"/>
      <c r="M76" s="42"/>
      <c r="N76" s="42"/>
      <c r="O76" s="42"/>
      <c r="P76" s="42"/>
      <c r="Q76" s="42"/>
      <c r="R76" s="42"/>
      <c r="S76" s="42"/>
      <c r="T76" s="42"/>
      <c r="U76" s="42"/>
      <c r="V76" s="42"/>
      <c r="W76" s="43"/>
      <c r="X76" s="41">
        <v>3</v>
      </c>
      <c r="Y76" s="42"/>
      <c r="Z76" s="42"/>
      <c r="AA76" s="42"/>
      <c r="AB76" s="43"/>
      <c r="AC76" s="41">
        <v>4</v>
      </c>
      <c r="AD76" s="42"/>
      <c r="AE76" s="42"/>
      <c r="AF76" s="42"/>
      <c r="AG76" s="43"/>
      <c r="AH76" s="41">
        <v>5</v>
      </c>
      <c r="AI76" s="42"/>
      <c r="AJ76" s="42"/>
      <c r="AK76" s="42"/>
      <c r="AL76" s="43"/>
      <c r="AM76" s="41">
        <v>6</v>
      </c>
      <c r="AN76" s="42"/>
      <c r="AO76" s="42"/>
      <c r="AP76" s="42"/>
      <c r="AQ76" s="43"/>
      <c r="AR76" s="41">
        <v>7</v>
      </c>
      <c r="AS76" s="42"/>
      <c r="AT76" s="42"/>
      <c r="AU76" s="42"/>
      <c r="AV76" s="43"/>
      <c r="AW76" s="41">
        <v>8</v>
      </c>
      <c r="AX76" s="42"/>
      <c r="AY76" s="42"/>
      <c r="AZ76" s="42"/>
      <c r="BA76" s="43"/>
      <c r="BB76" s="41">
        <v>9</v>
      </c>
      <c r="BC76" s="42"/>
      <c r="BD76" s="42"/>
      <c r="BE76" s="42"/>
      <c r="BF76" s="43"/>
      <c r="BG76" s="41">
        <v>10</v>
      </c>
      <c r="BH76" s="42"/>
      <c r="BI76" s="42"/>
      <c r="BJ76" s="42"/>
      <c r="BK76" s="43"/>
    </row>
    <row r="77" spans="1:79" s="1" customFormat="1" ht="15" hidden="1" customHeight="1">
      <c r="A77" s="69" t="s">
        <v>64</v>
      </c>
      <c r="B77" s="70"/>
      <c r="C77" s="70"/>
      <c r="D77" s="70"/>
      <c r="E77" s="71"/>
      <c r="F77" s="69" t="s">
        <v>57</v>
      </c>
      <c r="G77" s="70"/>
      <c r="H77" s="70"/>
      <c r="I77" s="70"/>
      <c r="J77" s="70"/>
      <c r="K77" s="70"/>
      <c r="L77" s="70"/>
      <c r="M77" s="70"/>
      <c r="N77" s="70"/>
      <c r="O77" s="70"/>
      <c r="P77" s="70"/>
      <c r="Q77" s="70"/>
      <c r="R77" s="70"/>
      <c r="S77" s="70"/>
      <c r="T77" s="70"/>
      <c r="U77" s="70"/>
      <c r="V77" s="70"/>
      <c r="W77" s="71"/>
      <c r="X77" s="69" t="s">
        <v>60</v>
      </c>
      <c r="Y77" s="70"/>
      <c r="Z77" s="70"/>
      <c r="AA77" s="70"/>
      <c r="AB77" s="71"/>
      <c r="AC77" s="69" t="s">
        <v>61</v>
      </c>
      <c r="AD77" s="70"/>
      <c r="AE77" s="70"/>
      <c r="AF77" s="70"/>
      <c r="AG77" s="71"/>
      <c r="AH77" s="69" t="s">
        <v>94</v>
      </c>
      <c r="AI77" s="70"/>
      <c r="AJ77" s="70"/>
      <c r="AK77" s="70"/>
      <c r="AL77" s="71"/>
      <c r="AM77" s="56" t="s">
        <v>171</v>
      </c>
      <c r="AN77" s="57"/>
      <c r="AO77" s="57"/>
      <c r="AP77" s="57"/>
      <c r="AQ77" s="58"/>
      <c r="AR77" s="69" t="s">
        <v>62</v>
      </c>
      <c r="AS77" s="70"/>
      <c r="AT77" s="70"/>
      <c r="AU77" s="70"/>
      <c r="AV77" s="71"/>
      <c r="AW77" s="69" t="s">
        <v>63</v>
      </c>
      <c r="AX77" s="70"/>
      <c r="AY77" s="70"/>
      <c r="AZ77" s="70"/>
      <c r="BA77" s="71"/>
      <c r="BB77" s="69" t="s">
        <v>95</v>
      </c>
      <c r="BC77" s="70"/>
      <c r="BD77" s="70"/>
      <c r="BE77" s="70"/>
      <c r="BF77" s="71"/>
      <c r="BG77" s="56" t="s">
        <v>171</v>
      </c>
      <c r="BH77" s="57"/>
      <c r="BI77" s="57"/>
      <c r="BJ77" s="57"/>
      <c r="BK77" s="58"/>
      <c r="CA77" t="s">
        <v>31</v>
      </c>
    </row>
    <row r="78" spans="1:79" s="6" customFormat="1" ht="12.75" customHeight="1">
      <c r="A78" s="81"/>
      <c r="B78" s="82"/>
      <c r="C78" s="82"/>
      <c r="D78" s="82"/>
      <c r="E78" s="83"/>
      <c r="F78" s="81" t="s">
        <v>147</v>
      </c>
      <c r="G78" s="82"/>
      <c r="H78" s="82"/>
      <c r="I78" s="82"/>
      <c r="J78" s="82"/>
      <c r="K78" s="82"/>
      <c r="L78" s="82"/>
      <c r="M78" s="82"/>
      <c r="N78" s="82"/>
      <c r="O78" s="82"/>
      <c r="P78" s="82"/>
      <c r="Q78" s="82"/>
      <c r="R78" s="82"/>
      <c r="S78" s="82"/>
      <c r="T78" s="82"/>
      <c r="U78" s="82"/>
      <c r="V78" s="82"/>
      <c r="W78" s="83"/>
      <c r="X78" s="98"/>
      <c r="Y78" s="99"/>
      <c r="Z78" s="99"/>
      <c r="AA78" s="99"/>
      <c r="AB78" s="100"/>
      <c r="AC78" s="98"/>
      <c r="AD78" s="99"/>
      <c r="AE78" s="99"/>
      <c r="AF78" s="99"/>
      <c r="AG78" s="100"/>
      <c r="AH78" s="80"/>
      <c r="AI78" s="80"/>
      <c r="AJ78" s="80"/>
      <c r="AK78" s="80"/>
      <c r="AL78" s="80"/>
      <c r="AM78" s="80">
        <f>IF(ISNUMBER(X78),X78,0)+IF(ISNUMBER(AC78),AC78,0)</f>
        <v>0</v>
      </c>
      <c r="AN78" s="80"/>
      <c r="AO78" s="80"/>
      <c r="AP78" s="80"/>
      <c r="AQ78" s="80"/>
      <c r="AR78" s="80"/>
      <c r="AS78" s="80"/>
      <c r="AT78" s="80"/>
      <c r="AU78" s="80"/>
      <c r="AV78" s="80"/>
      <c r="AW78" s="80"/>
      <c r="AX78" s="80"/>
      <c r="AY78" s="80"/>
      <c r="AZ78" s="80"/>
      <c r="BA78" s="80"/>
      <c r="BB78" s="80"/>
      <c r="BC78" s="80"/>
      <c r="BD78" s="80"/>
      <c r="BE78" s="80"/>
      <c r="BF78" s="80"/>
      <c r="BG78" s="80">
        <f>IF(ISNUMBER(AR78),AR78,0)+IF(ISNUMBER(AW78),AW78,0)</f>
        <v>0</v>
      </c>
      <c r="BH78" s="80"/>
      <c r="BI78" s="80"/>
      <c r="BJ78" s="80"/>
      <c r="BK78" s="80"/>
      <c r="CA78" s="6" t="s">
        <v>32</v>
      </c>
    </row>
    <row r="81" spans="1:79" ht="14.25" customHeight="1">
      <c r="A81" s="33" t="s">
        <v>120</v>
      </c>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row>
    <row r="82" spans="1:79" ht="14.25" customHeight="1">
      <c r="A82" s="33" t="s">
        <v>247</v>
      </c>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row>
    <row r="83" spans="1:79" ht="15" customHeight="1">
      <c r="A83" s="75" t="s">
        <v>233</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75"/>
      <c r="BP83" s="75"/>
      <c r="BQ83" s="75"/>
      <c r="BR83" s="75"/>
      <c r="BS83" s="75"/>
      <c r="BT83" s="75"/>
      <c r="BU83" s="75"/>
      <c r="BV83" s="75"/>
      <c r="BW83" s="75"/>
      <c r="BX83" s="75"/>
      <c r="BY83" s="75"/>
    </row>
    <row r="84" spans="1:79" ht="23.1" customHeight="1">
      <c r="A84" s="49" t="s">
        <v>6</v>
      </c>
      <c r="B84" s="50"/>
      <c r="C84" s="50"/>
      <c r="D84" s="49" t="s">
        <v>121</v>
      </c>
      <c r="E84" s="50"/>
      <c r="F84" s="50"/>
      <c r="G84" s="50"/>
      <c r="H84" s="50"/>
      <c r="I84" s="50"/>
      <c r="J84" s="50"/>
      <c r="K84" s="50"/>
      <c r="L84" s="50"/>
      <c r="M84" s="50"/>
      <c r="N84" s="50"/>
      <c r="O84" s="50"/>
      <c r="P84" s="50"/>
      <c r="Q84" s="50"/>
      <c r="R84" s="50"/>
      <c r="S84" s="50"/>
      <c r="T84" s="51"/>
      <c r="U84" s="41" t="s">
        <v>234</v>
      </c>
      <c r="V84" s="42"/>
      <c r="W84" s="42"/>
      <c r="X84" s="42"/>
      <c r="Y84" s="42"/>
      <c r="Z84" s="42"/>
      <c r="AA84" s="42"/>
      <c r="AB84" s="42"/>
      <c r="AC84" s="42"/>
      <c r="AD84" s="42"/>
      <c r="AE84" s="42"/>
      <c r="AF84" s="42"/>
      <c r="AG84" s="42"/>
      <c r="AH84" s="42"/>
      <c r="AI84" s="42"/>
      <c r="AJ84" s="42"/>
      <c r="AK84" s="42"/>
      <c r="AL84" s="42"/>
      <c r="AM84" s="43"/>
      <c r="AN84" s="41" t="s">
        <v>237</v>
      </c>
      <c r="AO84" s="42"/>
      <c r="AP84" s="42"/>
      <c r="AQ84" s="42"/>
      <c r="AR84" s="42"/>
      <c r="AS84" s="42"/>
      <c r="AT84" s="42"/>
      <c r="AU84" s="42"/>
      <c r="AV84" s="42"/>
      <c r="AW84" s="42"/>
      <c r="AX84" s="42"/>
      <c r="AY84" s="42"/>
      <c r="AZ84" s="42"/>
      <c r="BA84" s="42"/>
      <c r="BB84" s="42"/>
      <c r="BC84" s="42"/>
      <c r="BD84" s="42"/>
      <c r="BE84" s="42"/>
      <c r="BF84" s="43"/>
      <c r="BG84" s="55" t="s">
        <v>244</v>
      </c>
      <c r="BH84" s="55"/>
      <c r="BI84" s="55"/>
      <c r="BJ84" s="55"/>
      <c r="BK84" s="55"/>
      <c r="BL84" s="55"/>
      <c r="BM84" s="55"/>
      <c r="BN84" s="55"/>
      <c r="BO84" s="55"/>
      <c r="BP84" s="55"/>
      <c r="BQ84" s="55"/>
      <c r="BR84" s="55"/>
      <c r="BS84" s="55"/>
      <c r="BT84" s="55"/>
      <c r="BU84" s="55"/>
      <c r="BV84" s="55"/>
      <c r="BW84" s="55"/>
      <c r="BX84" s="55"/>
      <c r="BY84" s="55"/>
    </row>
    <row r="85" spans="1:79" ht="52.5" customHeight="1">
      <c r="A85" s="52"/>
      <c r="B85" s="53"/>
      <c r="C85" s="53"/>
      <c r="D85" s="52"/>
      <c r="E85" s="53"/>
      <c r="F85" s="53"/>
      <c r="G85" s="53"/>
      <c r="H85" s="53"/>
      <c r="I85" s="53"/>
      <c r="J85" s="53"/>
      <c r="K85" s="53"/>
      <c r="L85" s="53"/>
      <c r="M85" s="53"/>
      <c r="N85" s="53"/>
      <c r="O85" s="53"/>
      <c r="P85" s="53"/>
      <c r="Q85" s="53"/>
      <c r="R85" s="53"/>
      <c r="S85" s="53"/>
      <c r="T85" s="54"/>
      <c r="U85" s="41" t="s">
        <v>4</v>
      </c>
      <c r="V85" s="42"/>
      <c r="W85" s="42"/>
      <c r="X85" s="42"/>
      <c r="Y85" s="43"/>
      <c r="Z85" s="41" t="s">
        <v>3</v>
      </c>
      <c r="AA85" s="42"/>
      <c r="AB85" s="42"/>
      <c r="AC85" s="42"/>
      <c r="AD85" s="43"/>
      <c r="AE85" s="44" t="s">
        <v>116</v>
      </c>
      <c r="AF85" s="45"/>
      <c r="AG85" s="45"/>
      <c r="AH85" s="46"/>
      <c r="AI85" s="41" t="s">
        <v>5</v>
      </c>
      <c r="AJ85" s="42"/>
      <c r="AK85" s="42"/>
      <c r="AL85" s="42"/>
      <c r="AM85" s="43"/>
      <c r="AN85" s="41" t="s">
        <v>4</v>
      </c>
      <c r="AO85" s="42"/>
      <c r="AP85" s="42"/>
      <c r="AQ85" s="42"/>
      <c r="AR85" s="43"/>
      <c r="AS85" s="41" t="s">
        <v>3</v>
      </c>
      <c r="AT85" s="42"/>
      <c r="AU85" s="42"/>
      <c r="AV85" s="42"/>
      <c r="AW85" s="43"/>
      <c r="AX85" s="44" t="s">
        <v>116</v>
      </c>
      <c r="AY85" s="45"/>
      <c r="AZ85" s="45"/>
      <c r="BA85" s="46"/>
      <c r="BB85" s="41" t="s">
        <v>96</v>
      </c>
      <c r="BC85" s="42"/>
      <c r="BD85" s="42"/>
      <c r="BE85" s="42"/>
      <c r="BF85" s="43"/>
      <c r="BG85" s="41" t="s">
        <v>4</v>
      </c>
      <c r="BH85" s="42"/>
      <c r="BI85" s="42"/>
      <c r="BJ85" s="42"/>
      <c r="BK85" s="43"/>
      <c r="BL85" s="55" t="s">
        <v>3</v>
      </c>
      <c r="BM85" s="55"/>
      <c r="BN85" s="55"/>
      <c r="BO85" s="55"/>
      <c r="BP85" s="55"/>
      <c r="BQ85" s="97" t="s">
        <v>116</v>
      </c>
      <c r="BR85" s="97"/>
      <c r="BS85" s="97"/>
      <c r="BT85" s="97"/>
      <c r="BU85" s="41" t="s">
        <v>97</v>
      </c>
      <c r="BV85" s="42"/>
      <c r="BW85" s="42"/>
      <c r="BX85" s="42"/>
      <c r="BY85" s="43"/>
    </row>
    <row r="86" spans="1:79" ht="15" customHeight="1">
      <c r="A86" s="41">
        <v>1</v>
      </c>
      <c r="B86" s="42"/>
      <c r="C86" s="42"/>
      <c r="D86" s="41">
        <v>2</v>
      </c>
      <c r="E86" s="42"/>
      <c r="F86" s="42"/>
      <c r="G86" s="42"/>
      <c r="H86" s="42"/>
      <c r="I86" s="42"/>
      <c r="J86" s="42"/>
      <c r="K86" s="42"/>
      <c r="L86" s="42"/>
      <c r="M86" s="42"/>
      <c r="N86" s="42"/>
      <c r="O86" s="42"/>
      <c r="P86" s="42"/>
      <c r="Q86" s="42"/>
      <c r="R86" s="42"/>
      <c r="S86" s="42"/>
      <c r="T86" s="43"/>
      <c r="U86" s="41">
        <v>3</v>
      </c>
      <c r="V86" s="42"/>
      <c r="W86" s="42"/>
      <c r="X86" s="42"/>
      <c r="Y86" s="43"/>
      <c r="Z86" s="41">
        <v>4</v>
      </c>
      <c r="AA86" s="42"/>
      <c r="AB86" s="42"/>
      <c r="AC86" s="42"/>
      <c r="AD86" s="43"/>
      <c r="AE86" s="41">
        <v>5</v>
      </c>
      <c r="AF86" s="42"/>
      <c r="AG86" s="42"/>
      <c r="AH86" s="43"/>
      <c r="AI86" s="41">
        <v>6</v>
      </c>
      <c r="AJ86" s="42"/>
      <c r="AK86" s="42"/>
      <c r="AL86" s="42"/>
      <c r="AM86" s="43"/>
      <c r="AN86" s="41">
        <v>7</v>
      </c>
      <c r="AO86" s="42"/>
      <c r="AP86" s="42"/>
      <c r="AQ86" s="42"/>
      <c r="AR86" s="43"/>
      <c r="AS86" s="41">
        <v>8</v>
      </c>
      <c r="AT86" s="42"/>
      <c r="AU86" s="42"/>
      <c r="AV86" s="42"/>
      <c r="AW86" s="43"/>
      <c r="AX86" s="55">
        <v>9</v>
      </c>
      <c r="AY86" s="55"/>
      <c r="AZ86" s="55"/>
      <c r="BA86" s="55"/>
      <c r="BB86" s="41">
        <v>10</v>
      </c>
      <c r="BC86" s="42"/>
      <c r="BD86" s="42"/>
      <c r="BE86" s="42"/>
      <c r="BF86" s="43"/>
      <c r="BG86" s="41">
        <v>11</v>
      </c>
      <c r="BH86" s="42"/>
      <c r="BI86" s="42"/>
      <c r="BJ86" s="42"/>
      <c r="BK86" s="43"/>
      <c r="BL86" s="55">
        <v>12</v>
      </c>
      <c r="BM86" s="55"/>
      <c r="BN86" s="55"/>
      <c r="BO86" s="55"/>
      <c r="BP86" s="55"/>
      <c r="BQ86" s="41">
        <v>13</v>
      </c>
      <c r="BR86" s="42"/>
      <c r="BS86" s="42"/>
      <c r="BT86" s="43"/>
      <c r="BU86" s="41">
        <v>14</v>
      </c>
      <c r="BV86" s="42"/>
      <c r="BW86" s="42"/>
      <c r="BX86" s="42"/>
      <c r="BY86" s="43"/>
    </row>
    <row r="87" spans="1:79" s="1" customFormat="1" ht="14.25" hidden="1" customHeight="1">
      <c r="A87" s="69" t="s">
        <v>69</v>
      </c>
      <c r="B87" s="70"/>
      <c r="C87" s="70"/>
      <c r="D87" s="69" t="s">
        <v>57</v>
      </c>
      <c r="E87" s="70"/>
      <c r="F87" s="70"/>
      <c r="G87" s="70"/>
      <c r="H87" s="70"/>
      <c r="I87" s="70"/>
      <c r="J87" s="70"/>
      <c r="K87" s="70"/>
      <c r="L87" s="70"/>
      <c r="M87" s="70"/>
      <c r="N87" s="70"/>
      <c r="O87" s="70"/>
      <c r="P87" s="70"/>
      <c r="Q87" s="70"/>
      <c r="R87" s="70"/>
      <c r="S87" s="70"/>
      <c r="T87" s="71"/>
      <c r="U87" s="79" t="s">
        <v>65</v>
      </c>
      <c r="V87" s="79"/>
      <c r="W87" s="79"/>
      <c r="X87" s="79"/>
      <c r="Y87" s="79"/>
      <c r="Z87" s="79" t="s">
        <v>66</v>
      </c>
      <c r="AA87" s="79"/>
      <c r="AB87" s="79"/>
      <c r="AC87" s="79"/>
      <c r="AD87" s="79"/>
      <c r="AE87" s="79" t="s">
        <v>91</v>
      </c>
      <c r="AF87" s="79"/>
      <c r="AG87" s="79"/>
      <c r="AH87" s="79"/>
      <c r="AI87" s="93" t="s">
        <v>170</v>
      </c>
      <c r="AJ87" s="93"/>
      <c r="AK87" s="93"/>
      <c r="AL87" s="93"/>
      <c r="AM87" s="93"/>
      <c r="AN87" s="79" t="s">
        <v>67</v>
      </c>
      <c r="AO87" s="79"/>
      <c r="AP87" s="79"/>
      <c r="AQ87" s="79"/>
      <c r="AR87" s="79"/>
      <c r="AS87" s="79" t="s">
        <v>68</v>
      </c>
      <c r="AT87" s="79"/>
      <c r="AU87" s="79"/>
      <c r="AV87" s="79"/>
      <c r="AW87" s="79"/>
      <c r="AX87" s="79" t="s">
        <v>92</v>
      </c>
      <c r="AY87" s="79"/>
      <c r="AZ87" s="79"/>
      <c r="BA87" s="79"/>
      <c r="BB87" s="93" t="s">
        <v>170</v>
      </c>
      <c r="BC87" s="93"/>
      <c r="BD87" s="93"/>
      <c r="BE87" s="93"/>
      <c r="BF87" s="93"/>
      <c r="BG87" s="79" t="s">
        <v>58</v>
      </c>
      <c r="BH87" s="79"/>
      <c r="BI87" s="79"/>
      <c r="BJ87" s="79"/>
      <c r="BK87" s="79"/>
      <c r="BL87" s="79" t="s">
        <v>59</v>
      </c>
      <c r="BM87" s="79"/>
      <c r="BN87" s="79"/>
      <c r="BO87" s="79"/>
      <c r="BP87" s="79"/>
      <c r="BQ87" s="79" t="s">
        <v>93</v>
      </c>
      <c r="BR87" s="79"/>
      <c r="BS87" s="79"/>
      <c r="BT87" s="79"/>
      <c r="BU87" s="93" t="s">
        <v>170</v>
      </c>
      <c r="BV87" s="93"/>
      <c r="BW87" s="93"/>
      <c r="BX87" s="93"/>
      <c r="BY87" s="93"/>
      <c r="CA87" t="s">
        <v>33</v>
      </c>
    </row>
    <row r="88" spans="1:79" s="25" customFormat="1" ht="25.5" customHeight="1">
      <c r="A88" s="59">
        <v>1</v>
      </c>
      <c r="B88" s="60"/>
      <c r="C88" s="60"/>
      <c r="D88" s="102" t="s">
        <v>176</v>
      </c>
      <c r="E88" s="103"/>
      <c r="F88" s="103"/>
      <c r="G88" s="103"/>
      <c r="H88" s="103"/>
      <c r="I88" s="103"/>
      <c r="J88" s="103"/>
      <c r="K88" s="103"/>
      <c r="L88" s="103"/>
      <c r="M88" s="103"/>
      <c r="N88" s="103"/>
      <c r="O88" s="103"/>
      <c r="P88" s="103"/>
      <c r="Q88" s="103"/>
      <c r="R88" s="103"/>
      <c r="S88" s="103"/>
      <c r="T88" s="104"/>
      <c r="U88" s="66">
        <v>0</v>
      </c>
      <c r="V88" s="67"/>
      <c r="W88" s="67"/>
      <c r="X88" s="67"/>
      <c r="Y88" s="68"/>
      <c r="Z88" s="66">
        <v>96419</v>
      </c>
      <c r="AA88" s="67"/>
      <c r="AB88" s="67"/>
      <c r="AC88" s="67"/>
      <c r="AD88" s="68"/>
      <c r="AE88" s="66"/>
      <c r="AF88" s="67"/>
      <c r="AG88" s="67"/>
      <c r="AH88" s="68"/>
      <c r="AI88" s="66">
        <f>IF(ISNUMBER(U88),U88,0)+IF(ISNUMBER(Z88),Z88,0)</f>
        <v>96419</v>
      </c>
      <c r="AJ88" s="67"/>
      <c r="AK88" s="67"/>
      <c r="AL88" s="67"/>
      <c r="AM88" s="68"/>
      <c r="AN88" s="66">
        <v>0</v>
      </c>
      <c r="AO88" s="67"/>
      <c r="AP88" s="67"/>
      <c r="AQ88" s="67"/>
      <c r="AR88" s="68"/>
      <c r="AS88" s="66">
        <v>0</v>
      </c>
      <c r="AT88" s="67"/>
      <c r="AU88" s="67"/>
      <c r="AV88" s="67"/>
      <c r="AW88" s="68"/>
      <c r="AX88" s="66">
        <v>0</v>
      </c>
      <c r="AY88" s="67"/>
      <c r="AZ88" s="67"/>
      <c r="BA88" s="68"/>
      <c r="BB88" s="66">
        <f>IF(ISNUMBER(AN88),AN88,0)+IF(ISNUMBER(AS88),AS88,0)</f>
        <v>0</v>
      </c>
      <c r="BC88" s="67"/>
      <c r="BD88" s="67"/>
      <c r="BE88" s="67"/>
      <c r="BF88" s="68"/>
      <c r="BG88" s="66">
        <v>0</v>
      </c>
      <c r="BH88" s="67"/>
      <c r="BI88" s="67"/>
      <c r="BJ88" s="67"/>
      <c r="BK88" s="68"/>
      <c r="BL88" s="66">
        <v>0</v>
      </c>
      <c r="BM88" s="67"/>
      <c r="BN88" s="67"/>
      <c r="BO88" s="67"/>
      <c r="BP88" s="68"/>
      <c r="BQ88" s="66">
        <v>0</v>
      </c>
      <c r="BR88" s="67"/>
      <c r="BS88" s="67"/>
      <c r="BT88" s="68"/>
      <c r="BU88" s="66">
        <f>IF(ISNUMBER(BG88),BG88,0)+IF(ISNUMBER(BL88),BL88,0)</f>
        <v>0</v>
      </c>
      <c r="BV88" s="67"/>
      <c r="BW88" s="67"/>
      <c r="BX88" s="67"/>
      <c r="BY88" s="68"/>
      <c r="CA88" s="25" t="s">
        <v>34</v>
      </c>
    </row>
    <row r="89" spans="1:79" s="25" customFormat="1" ht="25.5" customHeight="1">
      <c r="A89" s="59">
        <v>2</v>
      </c>
      <c r="B89" s="60"/>
      <c r="C89" s="60"/>
      <c r="D89" s="102" t="s">
        <v>177</v>
      </c>
      <c r="E89" s="103"/>
      <c r="F89" s="103"/>
      <c r="G89" s="103"/>
      <c r="H89" s="103"/>
      <c r="I89" s="103"/>
      <c r="J89" s="103"/>
      <c r="K89" s="103"/>
      <c r="L89" s="103"/>
      <c r="M89" s="103"/>
      <c r="N89" s="103"/>
      <c r="O89" s="103"/>
      <c r="P89" s="103"/>
      <c r="Q89" s="103"/>
      <c r="R89" s="103"/>
      <c r="S89" s="103"/>
      <c r="T89" s="104"/>
      <c r="U89" s="66">
        <v>18528</v>
      </c>
      <c r="V89" s="67"/>
      <c r="W89" s="67"/>
      <c r="X89" s="67"/>
      <c r="Y89" s="68"/>
      <c r="Z89" s="66">
        <v>0</v>
      </c>
      <c r="AA89" s="67"/>
      <c r="AB89" s="67"/>
      <c r="AC89" s="67"/>
      <c r="AD89" s="68"/>
      <c r="AE89" s="66">
        <v>0</v>
      </c>
      <c r="AF89" s="67"/>
      <c r="AG89" s="67"/>
      <c r="AH89" s="68"/>
      <c r="AI89" s="66">
        <f>IF(ISNUMBER(U89),U89,0)+IF(ISNUMBER(Z89),Z89,0)</f>
        <v>18528</v>
      </c>
      <c r="AJ89" s="67"/>
      <c r="AK89" s="67"/>
      <c r="AL89" s="67"/>
      <c r="AM89" s="68"/>
      <c r="AN89" s="66">
        <v>15900</v>
      </c>
      <c r="AO89" s="67"/>
      <c r="AP89" s="67"/>
      <c r="AQ89" s="67"/>
      <c r="AR89" s="68"/>
      <c r="AS89" s="66">
        <v>0</v>
      </c>
      <c r="AT89" s="67"/>
      <c r="AU89" s="67"/>
      <c r="AV89" s="67"/>
      <c r="AW89" s="68"/>
      <c r="AX89" s="66">
        <v>0</v>
      </c>
      <c r="AY89" s="67"/>
      <c r="AZ89" s="67"/>
      <c r="BA89" s="68"/>
      <c r="BB89" s="66">
        <f>IF(ISNUMBER(AN89),AN89,0)+IF(ISNUMBER(AS89),AS89,0)</f>
        <v>15900</v>
      </c>
      <c r="BC89" s="67"/>
      <c r="BD89" s="67"/>
      <c r="BE89" s="67"/>
      <c r="BF89" s="68"/>
      <c r="BG89" s="66">
        <v>15900</v>
      </c>
      <c r="BH89" s="67"/>
      <c r="BI89" s="67"/>
      <c r="BJ89" s="67"/>
      <c r="BK89" s="68"/>
      <c r="BL89" s="66">
        <v>0</v>
      </c>
      <c r="BM89" s="67"/>
      <c r="BN89" s="67"/>
      <c r="BO89" s="67"/>
      <c r="BP89" s="68"/>
      <c r="BQ89" s="66">
        <v>0</v>
      </c>
      <c r="BR89" s="67"/>
      <c r="BS89" s="67"/>
      <c r="BT89" s="68"/>
      <c r="BU89" s="66">
        <f>IF(ISNUMBER(BG89),BG89,0)+IF(ISNUMBER(BL89),BL89,0)</f>
        <v>15900</v>
      </c>
      <c r="BV89" s="67"/>
      <c r="BW89" s="67"/>
      <c r="BX89" s="67"/>
      <c r="BY89" s="68"/>
    </row>
    <row r="90" spans="1:79" s="25" customFormat="1" ht="38.25" customHeight="1">
      <c r="A90" s="59">
        <v>3</v>
      </c>
      <c r="B90" s="60"/>
      <c r="C90" s="60"/>
      <c r="D90" s="102" t="s">
        <v>178</v>
      </c>
      <c r="E90" s="103"/>
      <c r="F90" s="103"/>
      <c r="G90" s="103"/>
      <c r="H90" s="103"/>
      <c r="I90" s="103"/>
      <c r="J90" s="103"/>
      <c r="K90" s="103"/>
      <c r="L90" s="103"/>
      <c r="M90" s="103"/>
      <c r="N90" s="103"/>
      <c r="O90" s="103"/>
      <c r="P90" s="103"/>
      <c r="Q90" s="103"/>
      <c r="R90" s="103"/>
      <c r="S90" s="103"/>
      <c r="T90" s="104"/>
      <c r="U90" s="66">
        <v>6434</v>
      </c>
      <c r="V90" s="67"/>
      <c r="W90" s="67"/>
      <c r="X90" s="67"/>
      <c r="Y90" s="68"/>
      <c r="Z90" s="66">
        <v>0</v>
      </c>
      <c r="AA90" s="67"/>
      <c r="AB90" s="67"/>
      <c r="AC90" s="67"/>
      <c r="AD90" s="68"/>
      <c r="AE90" s="66">
        <v>0</v>
      </c>
      <c r="AF90" s="67"/>
      <c r="AG90" s="67"/>
      <c r="AH90" s="68"/>
      <c r="AI90" s="66">
        <f>IF(ISNUMBER(U90),U90,0)+IF(ISNUMBER(Z90),Z90,0)</f>
        <v>6434</v>
      </c>
      <c r="AJ90" s="67"/>
      <c r="AK90" s="67"/>
      <c r="AL90" s="67"/>
      <c r="AM90" s="68"/>
      <c r="AN90" s="66">
        <v>3500</v>
      </c>
      <c r="AO90" s="67"/>
      <c r="AP90" s="67"/>
      <c r="AQ90" s="67"/>
      <c r="AR90" s="68"/>
      <c r="AS90" s="66">
        <v>0</v>
      </c>
      <c r="AT90" s="67"/>
      <c r="AU90" s="67"/>
      <c r="AV90" s="67"/>
      <c r="AW90" s="68"/>
      <c r="AX90" s="66">
        <v>0</v>
      </c>
      <c r="AY90" s="67"/>
      <c r="AZ90" s="67"/>
      <c r="BA90" s="68"/>
      <c r="BB90" s="66">
        <f>IF(ISNUMBER(AN90),AN90,0)+IF(ISNUMBER(AS90),AS90,0)</f>
        <v>3500</v>
      </c>
      <c r="BC90" s="67"/>
      <c r="BD90" s="67"/>
      <c r="BE90" s="67"/>
      <c r="BF90" s="68"/>
      <c r="BG90" s="66">
        <v>3500</v>
      </c>
      <c r="BH90" s="67"/>
      <c r="BI90" s="67"/>
      <c r="BJ90" s="67"/>
      <c r="BK90" s="68"/>
      <c r="BL90" s="66">
        <v>0</v>
      </c>
      <c r="BM90" s="67"/>
      <c r="BN90" s="67"/>
      <c r="BO90" s="67"/>
      <c r="BP90" s="68"/>
      <c r="BQ90" s="66">
        <v>0</v>
      </c>
      <c r="BR90" s="67"/>
      <c r="BS90" s="67"/>
      <c r="BT90" s="68"/>
      <c r="BU90" s="66">
        <f>IF(ISNUMBER(BG90),BG90,0)+IF(ISNUMBER(BL90),BL90,0)</f>
        <v>3500</v>
      </c>
      <c r="BV90" s="67"/>
      <c r="BW90" s="67"/>
      <c r="BX90" s="67"/>
      <c r="BY90" s="68"/>
    </row>
    <row r="91" spans="1:79" s="25" customFormat="1" ht="38.25" customHeight="1">
      <c r="A91" s="59">
        <v>4</v>
      </c>
      <c r="B91" s="60"/>
      <c r="C91" s="60"/>
      <c r="D91" s="102" t="s">
        <v>179</v>
      </c>
      <c r="E91" s="103"/>
      <c r="F91" s="103"/>
      <c r="G91" s="103"/>
      <c r="H91" s="103"/>
      <c r="I91" s="103"/>
      <c r="J91" s="103"/>
      <c r="K91" s="103"/>
      <c r="L91" s="103"/>
      <c r="M91" s="103"/>
      <c r="N91" s="103"/>
      <c r="O91" s="103"/>
      <c r="P91" s="103"/>
      <c r="Q91" s="103"/>
      <c r="R91" s="103"/>
      <c r="S91" s="103"/>
      <c r="T91" s="104"/>
      <c r="U91" s="66">
        <v>117874</v>
      </c>
      <c r="V91" s="67"/>
      <c r="W91" s="67"/>
      <c r="X91" s="67"/>
      <c r="Y91" s="68"/>
      <c r="Z91" s="66">
        <v>0</v>
      </c>
      <c r="AA91" s="67"/>
      <c r="AB91" s="67"/>
      <c r="AC91" s="67"/>
      <c r="AD91" s="68"/>
      <c r="AE91" s="66">
        <v>0</v>
      </c>
      <c r="AF91" s="67"/>
      <c r="AG91" s="67"/>
      <c r="AH91" s="68"/>
      <c r="AI91" s="66">
        <f>IF(ISNUMBER(U91),U91,0)+IF(ISNUMBER(Z91),Z91,0)</f>
        <v>117874</v>
      </c>
      <c r="AJ91" s="67"/>
      <c r="AK91" s="67"/>
      <c r="AL91" s="67"/>
      <c r="AM91" s="68"/>
      <c r="AN91" s="66">
        <v>218000</v>
      </c>
      <c r="AO91" s="67"/>
      <c r="AP91" s="67"/>
      <c r="AQ91" s="67"/>
      <c r="AR91" s="68"/>
      <c r="AS91" s="66">
        <v>0</v>
      </c>
      <c r="AT91" s="67"/>
      <c r="AU91" s="67"/>
      <c r="AV91" s="67"/>
      <c r="AW91" s="68"/>
      <c r="AX91" s="66">
        <v>0</v>
      </c>
      <c r="AY91" s="67"/>
      <c r="AZ91" s="67"/>
      <c r="BA91" s="68"/>
      <c r="BB91" s="66">
        <f>IF(ISNUMBER(AN91),AN91,0)+IF(ISNUMBER(AS91),AS91,0)</f>
        <v>218000</v>
      </c>
      <c r="BC91" s="67"/>
      <c r="BD91" s="67"/>
      <c r="BE91" s="67"/>
      <c r="BF91" s="68"/>
      <c r="BG91" s="66">
        <v>163500</v>
      </c>
      <c r="BH91" s="67"/>
      <c r="BI91" s="67"/>
      <c r="BJ91" s="67"/>
      <c r="BK91" s="68"/>
      <c r="BL91" s="66">
        <v>0</v>
      </c>
      <c r="BM91" s="67"/>
      <c r="BN91" s="67"/>
      <c r="BO91" s="67"/>
      <c r="BP91" s="68"/>
      <c r="BQ91" s="66">
        <v>0</v>
      </c>
      <c r="BR91" s="67"/>
      <c r="BS91" s="67"/>
      <c r="BT91" s="68"/>
      <c r="BU91" s="66">
        <f>IF(ISNUMBER(BG91),BG91,0)+IF(ISNUMBER(BL91),BL91,0)</f>
        <v>163500</v>
      </c>
      <c r="BV91" s="67"/>
      <c r="BW91" s="67"/>
      <c r="BX91" s="67"/>
      <c r="BY91" s="68"/>
    </row>
    <row r="92" spans="1:79" s="6" customFormat="1" ht="12.75" customHeight="1">
      <c r="A92" s="81"/>
      <c r="B92" s="82"/>
      <c r="C92" s="82"/>
      <c r="D92" s="84" t="s">
        <v>147</v>
      </c>
      <c r="E92" s="85"/>
      <c r="F92" s="85"/>
      <c r="G92" s="85"/>
      <c r="H92" s="85"/>
      <c r="I92" s="85"/>
      <c r="J92" s="85"/>
      <c r="K92" s="85"/>
      <c r="L92" s="85"/>
      <c r="M92" s="85"/>
      <c r="N92" s="85"/>
      <c r="O92" s="85"/>
      <c r="P92" s="85"/>
      <c r="Q92" s="85"/>
      <c r="R92" s="85"/>
      <c r="S92" s="85"/>
      <c r="T92" s="86"/>
      <c r="U92" s="76">
        <v>142836</v>
      </c>
      <c r="V92" s="77"/>
      <c r="W92" s="77"/>
      <c r="X92" s="77"/>
      <c r="Y92" s="78"/>
      <c r="Z92" s="76">
        <v>96419</v>
      </c>
      <c r="AA92" s="77"/>
      <c r="AB92" s="77"/>
      <c r="AC92" s="77"/>
      <c r="AD92" s="78"/>
      <c r="AE92" s="76">
        <v>0</v>
      </c>
      <c r="AF92" s="77"/>
      <c r="AG92" s="77"/>
      <c r="AH92" s="78"/>
      <c r="AI92" s="76">
        <f>IF(ISNUMBER(U92),U92,0)+IF(ISNUMBER(Z92),Z92,0)</f>
        <v>239255</v>
      </c>
      <c r="AJ92" s="77"/>
      <c r="AK92" s="77"/>
      <c r="AL92" s="77"/>
      <c r="AM92" s="78"/>
      <c r="AN92" s="76">
        <v>237400</v>
      </c>
      <c r="AO92" s="77"/>
      <c r="AP92" s="77"/>
      <c r="AQ92" s="77"/>
      <c r="AR92" s="78"/>
      <c r="AS92" s="76">
        <v>0</v>
      </c>
      <c r="AT92" s="77"/>
      <c r="AU92" s="77"/>
      <c r="AV92" s="77"/>
      <c r="AW92" s="78"/>
      <c r="AX92" s="76">
        <v>0</v>
      </c>
      <c r="AY92" s="77"/>
      <c r="AZ92" s="77"/>
      <c r="BA92" s="78"/>
      <c r="BB92" s="76">
        <f>IF(ISNUMBER(AN92),AN92,0)+IF(ISNUMBER(AS92),AS92,0)</f>
        <v>237400</v>
      </c>
      <c r="BC92" s="77"/>
      <c r="BD92" s="77"/>
      <c r="BE92" s="77"/>
      <c r="BF92" s="78"/>
      <c r="BG92" s="76">
        <v>182900</v>
      </c>
      <c r="BH92" s="77"/>
      <c r="BI92" s="77"/>
      <c r="BJ92" s="77"/>
      <c r="BK92" s="78"/>
      <c r="BL92" s="76">
        <v>0</v>
      </c>
      <c r="BM92" s="77"/>
      <c r="BN92" s="77"/>
      <c r="BO92" s="77"/>
      <c r="BP92" s="78"/>
      <c r="BQ92" s="76">
        <v>0</v>
      </c>
      <c r="BR92" s="77"/>
      <c r="BS92" s="77"/>
      <c r="BT92" s="78"/>
      <c r="BU92" s="76">
        <f>IF(ISNUMBER(BG92),BG92,0)+IF(ISNUMBER(BL92),BL92,0)</f>
        <v>182900</v>
      </c>
      <c r="BV92" s="77"/>
      <c r="BW92" s="77"/>
      <c r="BX92" s="77"/>
      <c r="BY92" s="78"/>
    </row>
    <row r="94" spans="1:79" ht="14.25" customHeight="1">
      <c r="A94" s="33" t="s">
        <v>263</v>
      </c>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row>
    <row r="95" spans="1:79" ht="15" customHeight="1">
      <c r="A95" s="101" t="s">
        <v>233</v>
      </c>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c r="BC95" s="101"/>
      <c r="BD95" s="101"/>
      <c r="BE95" s="101"/>
      <c r="BF95" s="101"/>
      <c r="BG95" s="101"/>
      <c r="BH95" s="101"/>
    </row>
    <row r="96" spans="1:79" ht="23.1" customHeight="1">
      <c r="A96" s="49" t="s">
        <v>6</v>
      </c>
      <c r="B96" s="50"/>
      <c r="C96" s="50"/>
      <c r="D96" s="49" t="s">
        <v>121</v>
      </c>
      <c r="E96" s="50"/>
      <c r="F96" s="50"/>
      <c r="G96" s="50"/>
      <c r="H96" s="50"/>
      <c r="I96" s="50"/>
      <c r="J96" s="50"/>
      <c r="K96" s="50"/>
      <c r="L96" s="50"/>
      <c r="M96" s="50"/>
      <c r="N96" s="50"/>
      <c r="O96" s="50"/>
      <c r="P96" s="50"/>
      <c r="Q96" s="50"/>
      <c r="R96" s="50"/>
      <c r="S96" s="50"/>
      <c r="T96" s="51"/>
      <c r="U96" s="55" t="s">
        <v>255</v>
      </c>
      <c r="V96" s="55"/>
      <c r="W96" s="55"/>
      <c r="X96" s="55"/>
      <c r="Y96" s="55"/>
      <c r="Z96" s="55"/>
      <c r="AA96" s="55"/>
      <c r="AB96" s="55"/>
      <c r="AC96" s="55"/>
      <c r="AD96" s="55"/>
      <c r="AE96" s="55"/>
      <c r="AF96" s="55"/>
      <c r="AG96" s="55"/>
      <c r="AH96" s="55"/>
      <c r="AI96" s="55"/>
      <c r="AJ96" s="55"/>
      <c r="AK96" s="55"/>
      <c r="AL96" s="55"/>
      <c r="AM96" s="55"/>
      <c r="AN96" s="55"/>
      <c r="AO96" s="55" t="s">
        <v>260</v>
      </c>
      <c r="AP96" s="55"/>
      <c r="AQ96" s="55"/>
      <c r="AR96" s="55"/>
      <c r="AS96" s="55"/>
      <c r="AT96" s="55"/>
      <c r="AU96" s="55"/>
      <c r="AV96" s="55"/>
      <c r="AW96" s="55"/>
      <c r="AX96" s="55"/>
      <c r="AY96" s="55"/>
      <c r="AZ96" s="55"/>
      <c r="BA96" s="55"/>
      <c r="BB96" s="55"/>
      <c r="BC96" s="55"/>
      <c r="BD96" s="55"/>
      <c r="BE96" s="55"/>
      <c r="BF96" s="55"/>
      <c r="BG96" s="55"/>
      <c r="BH96" s="55"/>
    </row>
    <row r="97" spans="1:79" ht="54" customHeight="1">
      <c r="A97" s="52"/>
      <c r="B97" s="53"/>
      <c r="C97" s="53"/>
      <c r="D97" s="52"/>
      <c r="E97" s="53"/>
      <c r="F97" s="53"/>
      <c r="G97" s="53"/>
      <c r="H97" s="53"/>
      <c r="I97" s="53"/>
      <c r="J97" s="53"/>
      <c r="K97" s="53"/>
      <c r="L97" s="53"/>
      <c r="M97" s="53"/>
      <c r="N97" s="53"/>
      <c r="O97" s="53"/>
      <c r="P97" s="53"/>
      <c r="Q97" s="53"/>
      <c r="R97" s="53"/>
      <c r="S97" s="53"/>
      <c r="T97" s="54"/>
      <c r="U97" s="41" t="s">
        <v>4</v>
      </c>
      <c r="V97" s="42"/>
      <c r="W97" s="42"/>
      <c r="X97" s="42"/>
      <c r="Y97" s="43"/>
      <c r="Z97" s="41" t="s">
        <v>3</v>
      </c>
      <c r="AA97" s="42"/>
      <c r="AB97" s="42"/>
      <c r="AC97" s="42"/>
      <c r="AD97" s="43"/>
      <c r="AE97" s="44" t="s">
        <v>116</v>
      </c>
      <c r="AF97" s="45"/>
      <c r="AG97" s="45"/>
      <c r="AH97" s="45"/>
      <c r="AI97" s="46"/>
      <c r="AJ97" s="41" t="s">
        <v>5</v>
      </c>
      <c r="AK97" s="42"/>
      <c r="AL97" s="42"/>
      <c r="AM97" s="42"/>
      <c r="AN97" s="43"/>
      <c r="AO97" s="41" t="s">
        <v>4</v>
      </c>
      <c r="AP97" s="42"/>
      <c r="AQ97" s="42"/>
      <c r="AR97" s="42"/>
      <c r="AS97" s="43"/>
      <c r="AT97" s="41" t="s">
        <v>3</v>
      </c>
      <c r="AU97" s="42"/>
      <c r="AV97" s="42"/>
      <c r="AW97" s="42"/>
      <c r="AX97" s="43"/>
      <c r="AY97" s="44" t="s">
        <v>116</v>
      </c>
      <c r="AZ97" s="45"/>
      <c r="BA97" s="45"/>
      <c r="BB97" s="45"/>
      <c r="BC97" s="46"/>
      <c r="BD97" s="55" t="s">
        <v>96</v>
      </c>
      <c r="BE97" s="55"/>
      <c r="BF97" s="55"/>
      <c r="BG97" s="55"/>
      <c r="BH97" s="55"/>
    </row>
    <row r="98" spans="1:79" ht="15" customHeight="1">
      <c r="A98" s="41" t="s">
        <v>169</v>
      </c>
      <c r="B98" s="42"/>
      <c r="C98" s="42"/>
      <c r="D98" s="41">
        <v>2</v>
      </c>
      <c r="E98" s="42"/>
      <c r="F98" s="42"/>
      <c r="G98" s="42"/>
      <c r="H98" s="42"/>
      <c r="I98" s="42"/>
      <c r="J98" s="42"/>
      <c r="K98" s="42"/>
      <c r="L98" s="42"/>
      <c r="M98" s="42"/>
      <c r="N98" s="42"/>
      <c r="O98" s="42"/>
      <c r="P98" s="42"/>
      <c r="Q98" s="42"/>
      <c r="R98" s="42"/>
      <c r="S98" s="42"/>
      <c r="T98" s="43"/>
      <c r="U98" s="41">
        <v>3</v>
      </c>
      <c r="V98" s="42"/>
      <c r="W98" s="42"/>
      <c r="X98" s="42"/>
      <c r="Y98" s="43"/>
      <c r="Z98" s="41">
        <v>4</v>
      </c>
      <c r="AA98" s="42"/>
      <c r="AB98" s="42"/>
      <c r="AC98" s="42"/>
      <c r="AD98" s="43"/>
      <c r="AE98" s="41">
        <v>5</v>
      </c>
      <c r="AF98" s="42"/>
      <c r="AG98" s="42"/>
      <c r="AH98" s="42"/>
      <c r="AI98" s="43"/>
      <c r="AJ98" s="41">
        <v>6</v>
      </c>
      <c r="AK98" s="42"/>
      <c r="AL98" s="42"/>
      <c r="AM98" s="42"/>
      <c r="AN98" s="43"/>
      <c r="AO98" s="41">
        <v>7</v>
      </c>
      <c r="AP98" s="42"/>
      <c r="AQ98" s="42"/>
      <c r="AR98" s="42"/>
      <c r="AS98" s="43"/>
      <c r="AT98" s="41">
        <v>8</v>
      </c>
      <c r="AU98" s="42"/>
      <c r="AV98" s="42"/>
      <c r="AW98" s="42"/>
      <c r="AX98" s="43"/>
      <c r="AY98" s="41">
        <v>9</v>
      </c>
      <c r="AZ98" s="42"/>
      <c r="BA98" s="42"/>
      <c r="BB98" s="42"/>
      <c r="BC98" s="43"/>
      <c r="BD98" s="41">
        <v>10</v>
      </c>
      <c r="BE98" s="42"/>
      <c r="BF98" s="42"/>
      <c r="BG98" s="42"/>
      <c r="BH98" s="43"/>
    </row>
    <row r="99" spans="1:79" s="1" customFormat="1" ht="12.75" hidden="1" customHeight="1">
      <c r="A99" s="69" t="s">
        <v>69</v>
      </c>
      <c r="B99" s="70"/>
      <c r="C99" s="70"/>
      <c r="D99" s="69" t="s">
        <v>57</v>
      </c>
      <c r="E99" s="70"/>
      <c r="F99" s="70"/>
      <c r="G99" s="70"/>
      <c r="H99" s="70"/>
      <c r="I99" s="70"/>
      <c r="J99" s="70"/>
      <c r="K99" s="70"/>
      <c r="L99" s="70"/>
      <c r="M99" s="70"/>
      <c r="N99" s="70"/>
      <c r="O99" s="70"/>
      <c r="P99" s="70"/>
      <c r="Q99" s="70"/>
      <c r="R99" s="70"/>
      <c r="S99" s="70"/>
      <c r="T99" s="71"/>
      <c r="U99" s="69" t="s">
        <v>60</v>
      </c>
      <c r="V99" s="70"/>
      <c r="W99" s="70"/>
      <c r="X99" s="70"/>
      <c r="Y99" s="71"/>
      <c r="Z99" s="69" t="s">
        <v>61</v>
      </c>
      <c r="AA99" s="70"/>
      <c r="AB99" s="70"/>
      <c r="AC99" s="70"/>
      <c r="AD99" s="71"/>
      <c r="AE99" s="69" t="s">
        <v>94</v>
      </c>
      <c r="AF99" s="70"/>
      <c r="AG99" s="70"/>
      <c r="AH99" s="70"/>
      <c r="AI99" s="71"/>
      <c r="AJ99" s="56" t="s">
        <v>171</v>
      </c>
      <c r="AK99" s="57"/>
      <c r="AL99" s="57"/>
      <c r="AM99" s="57"/>
      <c r="AN99" s="58"/>
      <c r="AO99" s="69" t="s">
        <v>62</v>
      </c>
      <c r="AP99" s="70"/>
      <c r="AQ99" s="70"/>
      <c r="AR99" s="70"/>
      <c r="AS99" s="71"/>
      <c r="AT99" s="69" t="s">
        <v>63</v>
      </c>
      <c r="AU99" s="70"/>
      <c r="AV99" s="70"/>
      <c r="AW99" s="70"/>
      <c r="AX99" s="71"/>
      <c r="AY99" s="69" t="s">
        <v>95</v>
      </c>
      <c r="AZ99" s="70"/>
      <c r="BA99" s="70"/>
      <c r="BB99" s="70"/>
      <c r="BC99" s="71"/>
      <c r="BD99" s="93" t="s">
        <v>171</v>
      </c>
      <c r="BE99" s="93"/>
      <c r="BF99" s="93"/>
      <c r="BG99" s="93"/>
      <c r="BH99" s="93"/>
      <c r="CA99" s="1" t="s">
        <v>35</v>
      </c>
    </row>
    <row r="100" spans="1:79" s="25" customFormat="1" ht="25.5" customHeight="1">
      <c r="A100" s="59">
        <v>1</v>
      </c>
      <c r="B100" s="60"/>
      <c r="C100" s="60"/>
      <c r="D100" s="102" t="s">
        <v>176</v>
      </c>
      <c r="E100" s="103"/>
      <c r="F100" s="103"/>
      <c r="G100" s="103"/>
      <c r="H100" s="103"/>
      <c r="I100" s="103"/>
      <c r="J100" s="103"/>
      <c r="K100" s="103"/>
      <c r="L100" s="103"/>
      <c r="M100" s="103"/>
      <c r="N100" s="103"/>
      <c r="O100" s="103"/>
      <c r="P100" s="103"/>
      <c r="Q100" s="103"/>
      <c r="R100" s="103"/>
      <c r="S100" s="103"/>
      <c r="T100" s="104"/>
      <c r="U100" s="66">
        <v>0</v>
      </c>
      <c r="V100" s="67"/>
      <c r="W100" s="67"/>
      <c r="X100" s="67"/>
      <c r="Y100" s="68"/>
      <c r="Z100" s="66">
        <v>0</v>
      </c>
      <c r="AA100" s="67"/>
      <c r="AB100" s="67"/>
      <c r="AC100" s="67"/>
      <c r="AD100" s="68"/>
      <c r="AE100" s="65">
        <v>0</v>
      </c>
      <c r="AF100" s="65"/>
      <c r="AG100" s="65"/>
      <c r="AH100" s="65"/>
      <c r="AI100" s="65"/>
      <c r="AJ100" s="105">
        <f>IF(ISNUMBER(U100),U100,0)+IF(ISNUMBER(Z100),Z100,0)</f>
        <v>0</v>
      </c>
      <c r="AK100" s="105"/>
      <c r="AL100" s="105"/>
      <c r="AM100" s="105"/>
      <c r="AN100" s="105"/>
      <c r="AO100" s="65">
        <v>0</v>
      </c>
      <c r="AP100" s="65"/>
      <c r="AQ100" s="65"/>
      <c r="AR100" s="65"/>
      <c r="AS100" s="65"/>
      <c r="AT100" s="105">
        <v>0</v>
      </c>
      <c r="AU100" s="105"/>
      <c r="AV100" s="105"/>
      <c r="AW100" s="105"/>
      <c r="AX100" s="105"/>
      <c r="AY100" s="65">
        <v>0</v>
      </c>
      <c r="AZ100" s="65"/>
      <c r="BA100" s="65"/>
      <c r="BB100" s="65"/>
      <c r="BC100" s="65"/>
      <c r="BD100" s="105">
        <f>IF(ISNUMBER(AO100),AO100,0)+IF(ISNUMBER(AT100),AT100,0)</f>
        <v>0</v>
      </c>
      <c r="BE100" s="105"/>
      <c r="BF100" s="105"/>
      <c r="BG100" s="105"/>
      <c r="BH100" s="105"/>
      <c r="CA100" s="25" t="s">
        <v>36</v>
      </c>
    </row>
    <row r="101" spans="1:79" s="25" customFormat="1" ht="25.5" customHeight="1">
      <c r="A101" s="59">
        <v>2</v>
      </c>
      <c r="B101" s="60"/>
      <c r="C101" s="60"/>
      <c r="D101" s="102" t="s">
        <v>177</v>
      </c>
      <c r="E101" s="103"/>
      <c r="F101" s="103"/>
      <c r="G101" s="103"/>
      <c r="H101" s="103"/>
      <c r="I101" s="103"/>
      <c r="J101" s="103"/>
      <c r="K101" s="103"/>
      <c r="L101" s="103"/>
      <c r="M101" s="103"/>
      <c r="N101" s="103"/>
      <c r="O101" s="103"/>
      <c r="P101" s="103"/>
      <c r="Q101" s="103"/>
      <c r="R101" s="103"/>
      <c r="S101" s="103"/>
      <c r="T101" s="104"/>
      <c r="U101" s="66">
        <v>16900</v>
      </c>
      <c r="V101" s="67"/>
      <c r="W101" s="67"/>
      <c r="X101" s="67"/>
      <c r="Y101" s="68"/>
      <c r="Z101" s="66">
        <v>0</v>
      </c>
      <c r="AA101" s="67"/>
      <c r="AB101" s="67"/>
      <c r="AC101" s="67"/>
      <c r="AD101" s="68"/>
      <c r="AE101" s="65">
        <v>0</v>
      </c>
      <c r="AF101" s="65"/>
      <c r="AG101" s="65"/>
      <c r="AH101" s="65"/>
      <c r="AI101" s="65"/>
      <c r="AJ101" s="105">
        <f>IF(ISNUMBER(U101),U101,0)+IF(ISNUMBER(Z101),Z101,0)</f>
        <v>16900</v>
      </c>
      <c r="AK101" s="105"/>
      <c r="AL101" s="105"/>
      <c r="AM101" s="105"/>
      <c r="AN101" s="105"/>
      <c r="AO101" s="65">
        <v>17800</v>
      </c>
      <c r="AP101" s="65"/>
      <c r="AQ101" s="65"/>
      <c r="AR101" s="65"/>
      <c r="AS101" s="65"/>
      <c r="AT101" s="105">
        <v>0</v>
      </c>
      <c r="AU101" s="105"/>
      <c r="AV101" s="105"/>
      <c r="AW101" s="105"/>
      <c r="AX101" s="105"/>
      <c r="AY101" s="65">
        <v>0</v>
      </c>
      <c r="AZ101" s="65"/>
      <c r="BA101" s="65"/>
      <c r="BB101" s="65"/>
      <c r="BC101" s="65"/>
      <c r="BD101" s="105">
        <f>IF(ISNUMBER(AO101),AO101,0)+IF(ISNUMBER(AT101),AT101,0)</f>
        <v>17800</v>
      </c>
      <c r="BE101" s="105"/>
      <c r="BF101" s="105"/>
      <c r="BG101" s="105"/>
      <c r="BH101" s="105"/>
    </row>
    <row r="102" spans="1:79" s="25" customFormat="1" ht="38.25" customHeight="1">
      <c r="A102" s="59">
        <v>3</v>
      </c>
      <c r="B102" s="60"/>
      <c r="C102" s="60"/>
      <c r="D102" s="102" t="s">
        <v>178</v>
      </c>
      <c r="E102" s="103"/>
      <c r="F102" s="103"/>
      <c r="G102" s="103"/>
      <c r="H102" s="103"/>
      <c r="I102" s="103"/>
      <c r="J102" s="103"/>
      <c r="K102" s="103"/>
      <c r="L102" s="103"/>
      <c r="M102" s="103"/>
      <c r="N102" s="103"/>
      <c r="O102" s="103"/>
      <c r="P102" s="103"/>
      <c r="Q102" s="103"/>
      <c r="R102" s="103"/>
      <c r="S102" s="103"/>
      <c r="T102" s="104"/>
      <c r="U102" s="66">
        <v>3720</v>
      </c>
      <c r="V102" s="67"/>
      <c r="W102" s="67"/>
      <c r="X102" s="67"/>
      <c r="Y102" s="68"/>
      <c r="Z102" s="66">
        <v>0</v>
      </c>
      <c r="AA102" s="67"/>
      <c r="AB102" s="67"/>
      <c r="AC102" s="67"/>
      <c r="AD102" s="68"/>
      <c r="AE102" s="65">
        <v>0</v>
      </c>
      <c r="AF102" s="65"/>
      <c r="AG102" s="65"/>
      <c r="AH102" s="65"/>
      <c r="AI102" s="65"/>
      <c r="AJ102" s="105">
        <f>IF(ISNUMBER(U102),U102,0)+IF(ISNUMBER(Z102),Z102,0)</f>
        <v>3720</v>
      </c>
      <c r="AK102" s="105"/>
      <c r="AL102" s="105"/>
      <c r="AM102" s="105"/>
      <c r="AN102" s="105"/>
      <c r="AO102" s="65">
        <v>3910</v>
      </c>
      <c r="AP102" s="65"/>
      <c r="AQ102" s="65"/>
      <c r="AR102" s="65"/>
      <c r="AS102" s="65"/>
      <c r="AT102" s="105">
        <v>0</v>
      </c>
      <c r="AU102" s="105"/>
      <c r="AV102" s="105"/>
      <c r="AW102" s="105"/>
      <c r="AX102" s="105"/>
      <c r="AY102" s="65">
        <v>0</v>
      </c>
      <c r="AZ102" s="65"/>
      <c r="BA102" s="65"/>
      <c r="BB102" s="65"/>
      <c r="BC102" s="65"/>
      <c r="BD102" s="105">
        <f>IF(ISNUMBER(AO102),AO102,0)+IF(ISNUMBER(AT102),AT102,0)</f>
        <v>3910</v>
      </c>
      <c r="BE102" s="105"/>
      <c r="BF102" s="105"/>
      <c r="BG102" s="105"/>
      <c r="BH102" s="105"/>
    </row>
    <row r="103" spans="1:79" s="25" customFormat="1" ht="38.25" customHeight="1">
      <c r="A103" s="59">
        <v>4</v>
      </c>
      <c r="B103" s="60"/>
      <c r="C103" s="60"/>
      <c r="D103" s="102" t="s">
        <v>179</v>
      </c>
      <c r="E103" s="103"/>
      <c r="F103" s="103"/>
      <c r="G103" s="103"/>
      <c r="H103" s="103"/>
      <c r="I103" s="103"/>
      <c r="J103" s="103"/>
      <c r="K103" s="103"/>
      <c r="L103" s="103"/>
      <c r="M103" s="103"/>
      <c r="N103" s="103"/>
      <c r="O103" s="103"/>
      <c r="P103" s="103"/>
      <c r="Q103" s="103"/>
      <c r="R103" s="103"/>
      <c r="S103" s="103"/>
      <c r="T103" s="104"/>
      <c r="U103" s="66">
        <v>176912</v>
      </c>
      <c r="V103" s="67"/>
      <c r="W103" s="67"/>
      <c r="X103" s="67"/>
      <c r="Y103" s="68"/>
      <c r="Z103" s="66">
        <v>0</v>
      </c>
      <c r="AA103" s="67"/>
      <c r="AB103" s="67"/>
      <c r="AC103" s="67"/>
      <c r="AD103" s="68"/>
      <c r="AE103" s="65">
        <v>0</v>
      </c>
      <c r="AF103" s="65"/>
      <c r="AG103" s="65"/>
      <c r="AH103" s="65"/>
      <c r="AI103" s="65"/>
      <c r="AJ103" s="105">
        <f>IF(ISNUMBER(U103),U103,0)+IF(ISNUMBER(Z103),Z103,0)</f>
        <v>176912</v>
      </c>
      <c r="AK103" s="105"/>
      <c r="AL103" s="105"/>
      <c r="AM103" s="105"/>
      <c r="AN103" s="105"/>
      <c r="AO103" s="65">
        <v>187871</v>
      </c>
      <c r="AP103" s="65"/>
      <c r="AQ103" s="65"/>
      <c r="AR103" s="65"/>
      <c r="AS103" s="65"/>
      <c r="AT103" s="105">
        <v>0</v>
      </c>
      <c r="AU103" s="105"/>
      <c r="AV103" s="105"/>
      <c r="AW103" s="105"/>
      <c r="AX103" s="105"/>
      <c r="AY103" s="65">
        <v>0</v>
      </c>
      <c r="AZ103" s="65"/>
      <c r="BA103" s="65"/>
      <c r="BB103" s="65"/>
      <c r="BC103" s="65"/>
      <c r="BD103" s="105">
        <f>IF(ISNUMBER(AO103),AO103,0)+IF(ISNUMBER(AT103),AT103,0)</f>
        <v>187871</v>
      </c>
      <c r="BE103" s="105"/>
      <c r="BF103" s="105"/>
      <c r="BG103" s="105"/>
      <c r="BH103" s="105"/>
    </row>
    <row r="104" spans="1:79" s="6" customFormat="1" ht="12.75" customHeight="1">
      <c r="A104" s="81"/>
      <c r="B104" s="82"/>
      <c r="C104" s="82"/>
      <c r="D104" s="84" t="s">
        <v>147</v>
      </c>
      <c r="E104" s="85"/>
      <c r="F104" s="85"/>
      <c r="G104" s="85"/>
      <c r="H104" s="85"/>
      <c r="I104" s="85"/>
      <c r="J104" s="85"/>
      <c r="K104" s="85"/>
      <c r="L104" s="85"/>
      <c r="M104" s="85"/>
      <c r="N104" s="85"/>
      <c r="O104" s="85"/>
      <c r="P104" s="85"/>
      <c r="Q104" s="85"/>
      <c r="R104" s="85"/>
      <c r="S104" s="85"/>
      <c r="T104" s="86"/>
      <c r="U104" s="76">
        <v>197532</v>
      </c>
      <c r="V104" s="77"/>
      <c r="W104" s="77"/>
      <c r="X104" s="77"/>
      <c r="Y104" s="78"/>
      <c r="Z104" s="76">
        <v>0</v>
      </c>
      <c r="AA104" s="77"/>
      <c r="AB104" s="77"/>
      <c r="AC104" s="77"/>
      <c r="AD104" s="78"/>
      <c r="AE104" s="80">
        <v>0</v>
      </c>
      <c r="AF104" s="80"/>
      <c r="AG104" s="80"/>
      <c r="AH104" s="80"/>
      <c r="AI104" s="80"/>
      <c r="AJ104" s="130">
        <f>IF(ISNUMBER(U104),U104,0)+IF(ISNUMBER(Z104),Z104,0)</f>
        <v>197532</v>
      </c>
      <c r="AK104" s="130"/>
      <c r="AL104" s="130"/>
      <c r="AM104" s="130"/>
      <c r="AN104" s="130"/>
      <c r="AO104" s="80">
        <v>209581</v>
      </c>
      <c r="AP104" s="80"/>
      <c r="AQ104" s="80"/>
      <c r="AR104" s="80"/>
      <c r="AS104" s="80"/>
      <c r="AT104" s="130">
        <v>0</v>
      </c>
      <c r="AU104" s="130"/>
      <c r="AV104" s="130"/>
      <c r="AW104" s="130"/>
      <c r="AX104" s="130"/>
      <c r="AY104" s="80">
        <v>0</v>
      </c>
      <c r="AZ104" s="80"/>
      <c r="BA104" s="80"/>
      <c r="BB104" s="80"/>
      <c r="BC104" s="80"/>
      <c r="BD104" s="130">
        <f>IF(ISNUMBER(AO104),AO104,0)+IF(ISNUMBER(AT104),AT104,0)</f>
        <v>209581</v>
      </c>
      <c r="BE104" s="130"/>
      <c r="BF104" s="130"/>
      <c r="BG104" s="130"/>
      <c r="BH104" s="130"/>
    </row>
    <row r="105" spans="1:79" s="5" customFormat="1" ht="12.75" customHeight="1">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c r="A107" s="33" t="s">
        <v>152</v>
      </c>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row>
    <row r="108" spans="1:79" ht="14.25" customHeight="1">
      <c r="A108" s="33" t="s">
        <v>248</v>
      </c>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row>
    <row r="109" spans="1:79" ht="23.1" customHeight="1">
      <c r="A109" s="49" t="s">
        <v>6</v>
      </c>
      <c r="B109" s="50"/>
      <c r="C109" s="50"/>
      <c r="D109" s="55" t="s">
        <v>9</v>
      </c>
      <c r="E109" s="55"/>
      <c r="F109" s="55"/>
      <c r="G109" s="55"/>
      <c r="H109" s="55"/>
      <c r="I109" s="55"/>
      <c r="J109" s="55"/>
      <c r="K109" s="55"/>
      <c r="L109" s="55"/>
      <c r="M109" s="55"/>
      <c r="N109" s="55"/>
      <c r="O109" s="55"/>
      <c r="P109" s="55"/>
      <c r="Q109" s="55" t="s">
        <v>8</v>
      </c>
      <c r="R109" s="55"/>
      <c r="S109" s="55"/>
      <c r="T109" s="55"/>
      <c r="U109" s="55"/>
      <c r="V109" s="55" t="s">
        <v>7</v>
      </c>
      <c r="W109" s="55"/>
      <c r="X109" s="55"/>
      <c r="Y109" s="55"/>
      <c r="Z109" s="55"/>
      <c r="AA109" s="55"/>
      <c r="AB109" s="55"/>
      <c r="AC109" s="55"/>
      <c r="AD109" s="55"/>
      <c r="AE109" s="55"/>
      <c r="AF109" s="41" t="s">
        <v>234</v>
      </c>
      <c r="AG109" s="42"/>
      <c r="AH109" s="42"/>
      <c r="AI109" s="42"/>
      <c r="AJ109" s="42"/>
      <c r="AK109" s="42"/>
      <c r="AL109" s="42"/>
      <c r="AM109" s="42"/>
      <c r="AN109" s="42"/>
      <c r="AO109" s="42"/>
      <c r="AP109" s="42"/>
      <c r="AQ109" s="42"/>
      <c r="AR109" s="42"/>
      <c r="AS109" s="42"/>
      <c r="AT109" s="43"/>
      <c r="AU109" s="41" t="s">
        <v>237</v>
      </c>
      <c r="AV109" s="42"/>
      <c r="AW109" s="42"/>
      <c r="AX109" s="42"/>
      <c r="AY109" s="42"/>
      <c r="AZ109" s="42"/>
      <c r="BA109" s="42"/>
      <c r="BB109" s="42"/>
      <c r="BC109" s="42"/>
      <c r="BD109" s="42"/>
      <c r="BE109" s="42"/>
      <c r="BF109" s="42"/>
      <c r="BG109" s="42"/>
      <c r="BH109" s="42"/>
      <c r="BI109" s="43"/>
      <c r="BJ109" s="41" t="s">
        <v>244</v>
      </c>
      <c r="BK109" s="42"/>
      <c r="BL109" s="42"/>
      <c r="BM109" s="42"/>
      <c r="BN109" s="42"/>
      <c r="BO109" s="42"/>
      <c r="BP109" s="42"/>
      <c r="BQ109" s="42"/>
      <c r="BR109" s="42"/>
      <c r="BS109" s="42"/>
      <c r="BT109" s="42"/>
      <c r="BU109" s="42"/>
      <c r="BV109" s="42"/>
      <c r="BW109" s="42"/>
      <c r="BX109" s="43"/>
    </row>
    <row r="110" spans="1:79" ht="32.25" customHeight="1">
      <c r="A110" s="52"/>
      <c r="B110" s="53"/>
      <c r="C110" s="53"/>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t="s">
        <v>4</v>
      </c>
      <c r="AG110" s="55"/>
      <c r="AH110" s="55"/>
      <c r="AI110" s="55"/>
      <c r="AJ110" s="55"/>
      <c r="AK110" s="55" t="s">
        <v>3</v>
      </c>
      <c r="AL110" s="55"/>
      <c r="AM110" s="55"/>
      <c r="AN110" s="55"/>
      <c r="AO110" s="55"/>
      <c r="AP110" s="55" t="s">
        <v>123</v>
      </c>
      <c r="AQ110" s="55"/>
      <c r="AR110" s="55"/>
      <c r="AS110" s="55"/>
      <c r="AT110" s="55"/>
      <c r="AU110" s="55" t="s">
        <v>4</v>
      </c>
      <c r="AV110" s="55"/>
      <c r="AW110" s="55"/>
      <c r="AX110" s="55"/>
      <c r="AY110" s="55"/>
      <c r="AZ110" s="55" t="s">
        <v>3</v>
      </c>
      <c r="BA110" s="55"/>
      <c r="BB110" s="55"/>
      <c r="BC110" s="55"/>
      <c r="BD110" s="55"/>
      <c r="BE110" s="55" t="s">
        <v>90</v>
      </c>
      <c r="BF110" s="55"/>
      <c r="BG110" s="55"/>
      <c r="BH110" s="55"/>
      <c r="BI110" s="55"/>
      <c r="BJ110" s="55" t="s">
        <v>4</v>
      </c>
      <c r="BK110" s="55"/>
      <c r="BL110" s="55"/>
      <c r="BM110" s="55"/>
      <c r="BN110" s="55"/>
      <c r="BO110" s="55" t="s">
        <v>3</v>
      </c>
      <c r="BP110" s="55"/>
      <c r="BQ110" s="55"/>
      <c r="BR110" s="55"/>
      <c r="BS110" s="55"/>
      <c r="BT110" s="55" t="s">
        <v>97</v>
      </c>
      <c r="BU110" s="55"/>
      <c r="BV110" s="55"/>
      <c r="BW110" s="55"/>
      <c r="BX110" s="55"/>
    </row>
    <row r="111" spans="1:79" ht="15" customHeight="1">
      <c r="A111" s="41">
        <v>1</v>
      </c>
      <c r="B111" s="42"/>
      <c r="C111" s="42"/>
      <c r="D111" s="55">
        <v>2</v>
      </c>
      <c r="E111" s="55"/>
      <c r="F111" s="55"/>
      <c r="G111" s="55"/>
      <c r="H111" s="55"/>
      <c r="I111" s="55"/>
      <c r="J111" s="55"/>
      <c r="K111" s="55"/>
      <c r="L111" s="55"/>
      <c r="M111" s="55"/>
      <c r="N111" s="55"/>
      <c r="O111" s="55"/>
      <c r="P111" s="55"/>
      <c r="Q111" s="55">
        <v>3</v>
      </c>
      <c r="R111" s="55"/>
      <c r="S111" s="55"/>
      <c r="T111" s="55"/>
      <c r="U111" s="55"/>
      <c r="V111" s="55">
        <v>4</v>
      </c>
      <c r="W111" s="55"/>
      <c r="X111" s="55"/>
      <c r="Y111" s="55"/>
      <c r="Z111" s="55"/>
      <c r="AA111" s="55"/>
      <c r="AB111" s="55"/>
      <c r="AC111" s="55"/>
      <c r="AD111" s="55"/>
      <c r="AE111" s="55"/>
      <c r="AF111" s="55">
        <v>5</v>
      </c>
      <c r="AG111" s="55"/>
      <c r="AH111" s="55"/>
      <c r="AI111" s="55"/>
      <c r="AJ111" s="55"/>
      <c r="AK111" s="55">
        <v>6</v>
      </c>
      <c r="AL111" s="55"/>
      <c r="AM111" s="55"/>
      <c r="AN111" s="55"/>
      <c r="AO111" s="55"/>
      <c r="AP111" s="55">
        <v>7</v>
      </c>
      <c r="AQ111" s="55"/>
      <c r="AR111" s="55"/>
      <c r="AS111" s="55"/>
      <c r="AT111" s="55"/>
      <c r="AU111" s="55">
        <v>8</v>
      </c>
      <c r="AV111" s="55"/>
      <c r="AW111" s="55"/>
      <c r="AX111" s="55"/>
      <c r="AY111" s="55"/>
      <c r="AZ111" s="55">
        <v>9</v>
      </c>
      <c r="BA111" s="55"/>
      <c r="BB111" s="55"/>
      <c r="BC111" s="55"/>
      <c r="BD111" s="55"/>
      <c r="BE111" s="55">
        <v>10</v>
      </c>
      <c r="BF111" s="55"/>
      <c r="BG111" s="55"/>
      <c r="BH111" s="55"/>
      <c r="BI111" s="55"/>
      <c r="BJ111" s="55">
        <v>11</v>
      </c>
      <c r="BK111" s="55"/>
      <c r="BL111" s="55"/>
      <c r="BM111" s="55"/>
      <c r="BN111" s="55"/>
      <c r="BO111" s="55">
        <v>12</v>
      </c>
      <c r="BP111" s="55"/>
      <c r="BQ111" s="55"/>
      <c r="BR111" s="55"/>
      <c r="BS111" s="55"/>
      <c r="BT111" s="55">
        <v>13</v>
      </c>
      <c r="BU111" s="55"/>
      <c r="BV111" s="55"/>
      <c r="BW111" s="55"/>
      <c r="BX111" s="55"/>
    </row>
    <row r="112" spans="1:79" ht="10.5" hidden="1" customHeight="1">
      <c r="A112" s="69" t="s">
        <v>154</v>
      </c>
      <c r="B112" s="70"/>
      <c r="C112" s="70"/>
      <c r="D112" s="55" t="s">
        <v>57</v>
      </c>
      <c r="E112" s="55"/>
      <c r="F112" s="55"/>
      <c r="G112" s="55"/>
      <c r="H112" s="55"/>
      <c r="I112" s="55"/>
      <c r="J112" s="55"/>
      <c r="K112" s="55"/>
      <c r="L112" s="55"/>
      <c r="M112" s="55"/>
      <c r="N112" s="55"/>
      <c r="O112" s="55"/>
      <c r="P112" s="55"/>
      <c r="Q112" s="55" t="s">
        <v>70</v>
      </c>
      <c r="R112" s="55"/>
      <c r="S112" s="55"/>
      <c r="T112" s="55"/>
      <c r="U112" s="55"/>
      <c r="V112" s="55" t="s">
        <v>71</v>
      </c>
      <c r="W112" s="55"/>
      <c r="X112" s="55"/>
      <c r="Y112" s="55"/>
      <c r="Z112" s="55"/>
      <c r="AA112" s="55"/>
      <c r="AB112" s="55"/>
      <c r="AC112" s="55"/>
      <c r="AD112" s="55"/>
      <c r="AE112" s="55"/>
      <c r="AF112" s="79" t="s">
        <v>111</v>
      </c>
      <c r="AG112" s="79"/>
      <c r="AH112" s="79"/>
      <c r="AI112" s="79"/>
      <c r="AJ112" s="79"/>
      <c r="AK112" s="108" t="s">
        <v>112</v>
      </c>
      <c r="AL112" s="108"/>
      <c r="AM112" s="108"/>
      <c r="AN112" s="108"/>
      <c r="AO112" s="108"/>
      <c r="AP112" s="93" t="s">
        <v>122</v>
      </c>
      <c r="AQ112" s="93"/>
      <c r="AR112" s="93"/>
      <c r="AS112" s="93"/>
      <c r="AT112" s="93"/>
      <c r="AU112" s="79" t="s">
        <v>113</v>
      </c>
      <c r="AV112" s="79"/>
      <c r="AW112" s="79"/>
      <c r="AX112" s="79"/>
      <c r="AY112" s="79"/>
      <c r="AZ112" s="108" t="s">
        <v>114</v>
      </c>
      <c r="BA112" s="108"/>
      <c r="BB112" s="108"/>
      <c r="BC112" s="108"/>
      <c r="BD112" s="108"/>
      <c r="BE112" s="93" t="s">
        <v>122</v>
      </c>
      <c r="BF112" s="93"/>
      <c r="BG112" s="93"/>
      <c r="BH112" s="93"/>
      <c r="BI112" s="93"/>
      <c r="BJ112" s="79" t="s">
        <v>105</v>
      </c>
      <c r="BK112" s="79"/>
      <c r="BL112" s="79"/>
      <c r="BM112" s="79"/>
      <c r="BN112" s="79"/>
      <c r="BO112" s="108" t="s">
        <v>106</v>
      </c>
      <c r="BP112" s="108"/>
      <c r="BQ112" s="108"/>
      <c r="BR112" s="108"/>
      <c r="BS112" s="108"/>
      <c r="BT112" s="93" t="s">
        <v>122</v>
      </c>
      <c r="BU112" s="93"/>
      <c r="BV112" s="93"/>
      <c r="BW112" s="93"/>
      <c r="BX112" s="93"/>
      <c r="CA112" t="s">
        <v>37</v>
      </c>
    </row>
    <row r="113" spans="1:79" s="6" customFormat="1" ht="15" customHeight="1">
      <c r="A113" s="81">
        <v>0</v>
      </c>
      <c r="B113" s="82"/>
      <c r="C113" s="82"/>
      <c r="D113" s="106" t="s">
        <v>180</v>
      </c>
      <c r="E113" s="106"/>
      <c r="F113" s="106"/>
      <c r="G113" s="106"/>
      <c r="H113" s="106"/>
      <c r="I113" s="106"/>
      <c r="J113" s="106"/>
      <c r="K113" s="106"/>
      <c r="L113" s="106"/>
      <c r="M113" s="106"/>
      <c r="N113" s="106"/>
      <c r="O113" s="106"/>
      <c r="P113" s="106"/>
      <c r="Q113" s="106"/>
      <c r="R113" s="106"/>
      <c r="S113" s="106"/>
      <c r="T113" s="106"/>
      <c r="U113" s="106"/>
      <c r="V113" s="106"/>
      <c r="W113" s="106"/>
      <c r="X113" s="106"/>
      <c r="Y113" s="106"/>
      <c r="Z113" s="106"/>
      <c r="AA113" s="106"/>
      <c r="AB113" s="106"/>
      <c r="AC113" s="106"/>
      <c r="AD113" s="106"/>
      <c r="AE113" s="106"/>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c r="BG113" s="107"/>
      <c r="BH113" s="107"/>
      <c r="BI113" s="107"/>
      <c r="BJ113" s="107"/>
      <c r="BK113" s="107"/>
      <c r="BL113" s="107"/>
      <c r="BM113" s="107"/>
      <c r="BN113" s="107"/>
      <c r="BO113" s="107"/>
      <c r="BP113" s="107"/>
      <c r="BQ113" s="107"/>
      <c r="BR113" s="107"/>
      <c r="BS113" s="107"/>
      <c r="BT113" s="107"/>
      <c r="BU113" s="107"/>
      <c r="BV113" s="107"/>
      <c r="BW113" s="107"/>
      <c r="BX113" s="107"/>
      <c r="CA113" s="6" t="s">
        <v>38</v>
      </c>
    </row>
    <row r="114" spans="1:79" s="25" customFormat="1" ht="73.5" customHeight="1">
      <c r="A114" s="59">
        <v>1</v>
      </c>
      <c r="B114" s="60"/>
      <c r="C114" s="60"/>
      <c r="D114" s="110" t="s">
        <v>181</v>
      </c>
      <c r="E114" s="138"/>
      <c r="F114" s="138"/>
      <c r="G114" s="138"/>
      <c r="H114" s="138"/>
      <c r="I114" s="138"/>
      <c r="J114" s="138"/>
      <c r="K114" s="138"/>
      <c r="L114" s="138"/>
      <c r="M114" s="138"/>
      <c r="N114" s="138"/>
      <c r="O114" s="138"/>
      <c r="P114" s="139"/>
      <c r="Q114" s="55" t="s">
        <v>182</v>
      </c>
      <c r="R114" s="55"/>
      <c r="S114" s="55"/>
      <c r="T114" s="55"/>
      <c r="U114" s="55"/>
      <c r="V114" s="110" t="s">
        <v>183</v>
      </c>
      <c r="W114" s="138"/>
      <c r="X114" s="138"/>
      <c r="Y114" s="138"/>
      <c r="Z114" s="138"/>
      <c r="AA114" s="138"/>
      <c r="AB114" s="138"/>
      <c r="AC114" s="138"/>
      <c r="AD114" s="138"/>
      <c r="AE114" s="139"/>
      <c r="AF114" s="109">
        <v>117874</v>
      </c>
      <c r="AG114" s="109"/>
      <c r="AH114" s="109"/>
      <c r="AI114" s="109"/>
      <c r="AJ114" s="109"/>
      <c r="AK114" s="109">
        <v>0</v>
      </c>
      <c r="AL114" s="109"/>
      <c r="AM114" s="109"/>
      <c r="AN114" s="109"/>
      <c r="AO114" s="109"/>
      <c r="AP114" s="109">
        <f>IF(ISNUMBER(AF114),AF114,0)+IF(ISNUMBER(AK114),AK114,0)</f>
        <v>117874</v>
      </c>
      <c r="AQ114" s="109"/>
      <c r="AR114" s="109"/>
      <c r="AS114" s="109"/>
      <c r="AT114" s="109"/>
      <c r="AU114" s="109">
        <v>218000</v>
      </c>
      <c r="AV114" s="109"/>
      <c r="AW114" s="109"/>
      <c r="AX114" s="109"/>
      <c r="AY114" s="109"/>
      <c r="AZ114" s="109">
        <v>0</v>
      </c>
      <c r="BA114" s="109"/>
      <c r="BB114" s="109"/>
      <c r="BC114" s="109"/>
      <c r="BD114" s="109"/>
      <c r="BE114" s="109">
        <f>IF(ISNUMBER(AU114),AU114,0)+IF(ISNUMBER(AZ114),AZ114,0)</f>
        <v>218000</v>
      </c>
      <c r="BF114" s="109"/>
      <c r="BG114" s="109"/>
      <c r="BH114" s="109"/>
      <c r="BI114" s="109"/>
      <c r="BJ114" s="109">
        <v>163500</v>
      </c>
      <c r="BK114" s="109"/>
      <c r="BL114" s="109"/>
      <c r="BM114" s="109"/>
      <c r="BN114" s="109"/>
      <c r="BO114" s="109">
        <v>0</v>
      </c>
      <c r="BP114" s="109"/>
      <c r="BQ114" s="109"/>
      <c r="BR114" s="109"/>
      <c r="BS114" s="109"/>
      <c r="BT114" s="109">
        <f>IF(ISNUMBER(BJ114),BJ114,0)+IF(ISNUMBER(BO114),BO114,0)</f>
        <v>163500</v>
      </c>
      <c r="BU114" s="109"/>
      <c r="BV114" s="109"/>
      <c r="BW114" s="109"/>
      <c r="BX114" s="109"/>
    </row>
    <row r="115" spans="1:79" s="25" customFormat="1" ht="90" customHeight="1">
      <c r="A115" s="59">
        <v>2</v>
      </c>
      <c r="B115" s="60"/>
      <c r="C115" s="60"/>
      <c r="D115" s="110" t="s">
        <v>184</v>
      </c>
      <c r="E115" s="103"/>
      <c r="F115" s="103"/>
      <c r="G115" s="103"/>
      <c r="H115" s="103"/>
      <c r="I115" s="103"/>
      <c r="J115" s="103"/>
      <c r="K115" s="103"/>
      <c r="L115" s="103"/>
      <c r="M115" s="103"/>
      <c r="N115" s="103"/>
      <c r="O115" s="103"/>
      <c r="P115" s="104"/>
      <c r="Q115" s="55" t="s">
        <v>182</v>
      </c>
      <c r="R115" s="55"/>
      <c r="S115" s="55"/>
      <c r="T115" s="55"/>
      <c r="U115" s="55"/>
      <c r="V115" s="110" t="s">
        <v>185</v>
      </c>
      <c r="W115" s="103"/>
      <c r="X115" s="103"/>
      <c r="Y115" s="103"/>
      <c r="Z115" s="103"/>
      <c r="AA115" s="103"/>
      <c r="AB115" s="103"/>
      <c r="AC115" s="103"/>
      <c r="AD115" s="103"/>
      <c r="AE115" s="104"/>
      <c r="AF115" s="109">
        <v>0</v>
      </c>
      <c r="AG115" s="109"/>
      <c r="AH115" s="109"/>
      <c r="AI115" s="109"/>
      <c r="AJ115" s="109"/>
      <c r="AK115" s="109">
        <v>96419</v>
      </c>
      <c r="AL115" s="109"/>
      <c r="AM115" s="109"/>
      <c r="AN115" s="109"/>
      <c r="AO115" s="109"/>
      <c r="AP115" s="109">
        <f>IF(ISNUMBER(AF115),AF115,0)+IF(ISNUMBER(AK115),AK115,0)</f>
        <v>96419</v>
      </c>
      <c r="AQ115" s="109"/>
      <c r="AR115" s="109"/>
      <c r="AS115" s="109"/>
      <c r="AT115" s="109"/>
      <c r="AU115" s="109">
        <v>0</v>
      </c>
      <c r="AV115" s="109"/>
      <c r="AW115" s="109"/>
      <c r="AX115" s="109"/>
      <c r="AY115" s="109"/>
      <c r="AZ115" s="109">
        <v>0</v>
      </c>
      <c r="BA115" s="109"/>
      <c r="BB115" s="109"/>
      <c r="BC115" s="109"/>
      <c r="BD115" s="109"/>
      <c r="BE115" s="109">
        <f>IF(ISNUMBER(AU115),AU115,0)+IF(ISNUMBER(AZ115),AZ115,0)</f>
        <v>0</v>
      </c>
      <c r="BF115" s="109"/>
      <c r="BG115" s="109"/>
      <c r="BH115" s="109"/>
      <c r="BI115" s="109"/>
      <c r="BJ115" s="109">
        <v>0</v>
      </c>
      <c r="BK115" s="109"/>
      <c r="BL115" s="109"/>
      <c r="BM115" s="109"/>
      <c r="BN115" s="109"/>
      <c r="BO115" s="109">
        <v>0</v>
      </c>
      <c r="BP115" s="109"/>
      <c r="BQ115" s="109"/>
      <c r="BR115" s="109"/>
      <c r="BS115" s="109"/>
      <c r="BT115" s="109">
        <f>IF(ISNUMBER(BJ115),BJ115,0)+IF(ISNUMBER(BO115),BO115,0)</f>
        <v>0</v>
      </c>
      <c r="BU115" s="109"/>
      <c r="BV115" s="109"/>
      <c r="BW115" s="109"/>
      <c r="BX115" s="109"/>
    </row>
    <row r="116" spans="1:79" s="25" customFormat="1" ht="75" customHeight="1">
      <c r="A116" s="59">
        <v>3</v>
      </c>
      <c r="B116" s="60"/>
      <c r="C116" s="60"/>
      <c r="D116" s="110" t="s">
        <v>186</v>
      </c>
      <c r="E116" s="103"/>
      <c r="F116" s="103"/>
      <c r="G116" s="103"/>
      <c r="H116" s="103"/>
      <c r="I116" s="103"/>
      <c r="J116" s="103"/>
      <c r="K116" s="103"/>
      <c r="L116" s="103"/>
      <c r="M116" s="103"/>
      <c r="N116" s="103"/>
      <c r="O116" s="103"/>
      <c r="P116" s="104"/>
      <c r="Q116" s="55" t="s">
        <v>182</v>
      </c>
      <c r="R116" s="55"/>
      <c r="S116" s="55"/>
      <c r="T116" s="55"/>
      <c r="U116" s="55"/>
      <c r="V116" s="110" t="s">
        <v>187</v>
      </c>
      <c r="W116" s="103"/>
      <c r="X116" s="103"/>
      <c r="Y116" s="103"/>
      <c r="Z116" s="103"/>
      <c r="AA116" s="103"/>
      <c r="AB116" s="103"/>
      <c r="AC116" s="103"/>
      <c r="AD116" s="103"/>
      <c r="AE116" s="104"/>
      <c r="AF116" s="109">
        <v>6434</v>
      </c>
      <c r="AG116" s="109"/>
      <c r="AH116" s="109"/>
      <c r="AI116" s="109"/>
      <c r="AJ116" s="109"/>
      <c r="AK116" s="109">
        <v>0</v>
      </c>
      <c r="AL116" s="109"/>
      <c r="AM116" s="109"/>
      <c r="AN116" s="109"/>
      <c r="AO116" s="109"/>
      <c r="AP116" s="109">
        <f>IF(ISNUMBER(AF116),AF116,0)+IF(ISNUMBER(AK116),AK116,0)</f>
        <v>6434</v>
      </c>
      <c r="AQ116" s="109"/>
      <c r="AR116" s="109"/>
      <c r="AS116" s="109"/>
      <c r="AT116" s="109"/>
      <c r="AU116" s="109">
        <v>3500</v>
      </c>
      <c r="AV116" s="109"/>
      <c r="AW116" s="109"/>
      <c r="AX116" s="109"/>
      <c r="AY116" s="109"/>
      <c r="AZ116" s="109">
        <v>0</v>
      </c>
      <c r="BA116" s="109"/>
      <c r="BB116" s="109"/>
      <c r="BC116" s="109"/>
      <c r="BD116" s="109"/>
      <c r="BE116" s="109">
        <f>IF(ISNUMBER(AU116),AU116,0)+IF(ISNUMBER(AZ116),AZ116,0)</f>
        <v>3500</v>
      </c>
      <c r="BF116" s="109"/>
      <c r="BG116" s="109"/>
      <c r="BH116" s="109"/>
      <c r="BI116" s="109"/>
      <c r="BJ116" s="109">
        <v>3500</v>
      </c>
      <c r="BK116" s="109"/>
      <c r="BL116" s="109"/>
      <c r="BM116" s="109"/>
      <c r="BN116" s="109"/>
      <c r="BO116" s="109">
        <v>0</v>
      </c>
      <c r="BP116" s="109"/>
      <c r="BQ116" s="109"/>
      <c r="BR116" s="109"/>
      <c r="BS116" s="109"/>
      <c r="BT116" s="109">
        <f>IF(ISNUMBER(BJ116),BJ116,0)+IF(ISNUMBER(BO116),BO116,0)</f>
        <v>3500</v>
      </c>
      <c r="BU116" s="109"/>
      <c r="BV116" s="109"/>
      <c r="BW116" s="109"/>
      <c r="BX116" s="109"/>
    </row>
    <row r="117" spans="1:79" s="25" customFormat="1" ht="75" customHeight="1">
      <c r="A117" s="59">
        <v>4</v>
      </c>
      <c r="B117" s="60"/>
      <c r="C117" s="60"/>
      <c r="D117" s="110" t="s">
        <v>188</v>
      </c>
      <c r="E117" s="103"/>
      <c r="F117" s="103"/>
      <c r="G117" s="103"/>
      <c r="H117" s="103"/>
      <c r="I117" s="103"/>
      <c r="J117" s="103"/>
      <c r="K117" s="103"/>
      <c r="L117" s="103"/>
      <c r="M117" s="103"/>
      <c r="N117" s="103"/>
      <c r="O117" s="103"/>
      <c r="P117" s="104"/>
      <c r="Q117" s="55" t="s">
        <v>182</v>
      </c>
      <c r="R117" s="55"/>
      <c r="S117" s="55"/>
      <c r="T117" s="55"/>
      <c r="U117" s="55"/>
      <c r="V117" s="110" t="s">
        <v>189</v>
      </c>
      <c r="W117" s="103"/>
      <c r="X117" s="103"/>
      <c r="Y117" s="103"/>
      <c r="Z117" s="103"/>
      <c r="AA117" s="103"/>
      <c r="AB117" s="103"/>
      <c r="AC117" s="103"/>
      <c r="AD117" s="103"/>
      <c r="AE117" s="104"/>
      <c r="AF117" s="109">
        <v>18528</v>
      </c>
      <c r="AG117" s="109"/>
      <c r="AH117" s="109"/>
      <c r="AI117" s="109"/>
      <c r="AJ117" s="109"/>
      <c r="AK117" s="109">
        <v>0</v>
      </c>
      <c r="AL117" s="109"/>
      <c r="AM117" s="109"/>
      <c r="AN117" s="109"/>
      <c r="AO117" s="109"/>
      <c r="AP117" s="109">
        <f>IF(ISNUMBER(AF117),AF117,0)+IF(ISNUMBER(AK117),AK117,0)</f>
        <v>18528</v>
      </c>
      <c r="AQ117" s="109"/>
      <c r="AR117" s="109"/>
      <c r="AS117" s="109"/>
      <c r="AT117" s="109"/>
      <c r="AU117" s="109">
        <v>15900</v>
      </c>
      <c r="AV117" s="109"/>
      <c r="AW117" s="109"/>
      <c r="AX117" s="109"/>
      <c r="AY117" s="109"/>
      <c r="AZ117" s="109">
        <v>0</v>
      </c>
      <c r="BA117" s="109"/>
      <c r="BB117" s="109"/>
      <c r="BC117" s="109"/>
      <c r="BD117" s="109"/>
      <c r="BE117" s="109">
        <f>IF(ISNUMBER(AU117),AU117,0)+IF(ISNUMBER(AZ117),AZ117,0)</f>
        <v>15900</v>
      </c>
      <c r="BF117" s="109"/>
      <c r="BG117" s="109"/>
      <c r="BH117" s="109"/>
      <c r="BI117" s="109"/>
      <c r="BJ117" s="109">
        <v>15900</v>
      </c>
      <c r="BK117" s="109"/>
      <c r="BL117" s="109"/>
      <c r="BM117" s="109"/>
      <c r="BN117" s="109"/>
      <c r="BO117" s="109">
        <v>0</v>
      </c>
      <c r="BP117" s="109"/>
      <c r="BQ117" s="109"/>
      <c r="BR117" s="109"/>
      <c r="BS117" s="109"/>
      <c r="BT117" s="109">
        <f>IF(ISNUMBER(BJ117),BJ117,0)+IF(ISNUMBER(BO117),BO117,0)</f>
        <v>15900</v>
      </c>
      <c r="BU117" s="109"/>
      <c r="BV117" s="109"/>
      <c r="BW117" s="109"/>
      <c r="BX117" s="109"/>
    </row>
    <row r="118" spans="1:79" s="6" customFormat="1" ht="15" customHeight="1">
      <c r="A118" s="81">
        <v>0</v>
      </c>
      <c r="B118" s="82"/>
      <c r="C118" s="82"/>
      <c r="D118" s="140" t="s">
        <v>190</v>
      </c>
      <c r="E118" s="85"/>
      <c r="F118" s="85"/>
      <c r="G118" s="85"/>
      <c r="H118" s="85"/>
      <c r="I118" s="85"/>
      <c r="J118" s="85"/>
      <c r="K118" s="85"/>
      <c r="L118" s="85"/>
      <c r="M118" s="85"/>
      <c r="N118" s="85"/>
      <c r="O118" s="85"/>
      <c r="P118" s="86"/>
      <c r="Q118" s="106"/>
      <c r="R118" s="106"/>
      <c r="S118" s="106"/>
      <c r="T118" s="106"/>
      <c r="U118" s="106"/>
      <c r="V118" s="140"/>
      <c r="W118" s="85"/>
      <c r="X118" s="85"/>
      <c r="Y118" s="85"/>
      <c r="Z118" s="85"/>
      <c r="AA118" s="85"/>
      <c r="AB118" s="85"/>
      <c r="AC118" s="85"/>
      <c r="AD118" s="85"/>
      <c r="AE118" s="86"/>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row>
    <row r="119" spans="1:79" s="25" customFormat="1" ht="42.75" customHeight="1">
      <c r="A119" s="59">
        <v>1</v>
      </c>
      <c r="B119" s="60"/>
      <c r="C119" s="60"/>
      <c r="D119" s="110" t="s">
        <v>191</v>
      </c>
      <c r="E119" s="103"/>
      <c r="F119" s="103"/>
      <c r="G119" s="103"/>
      <c r="H119" s="103"/>
      <c r="I119" s="103"/>
      <c r="J119" s="103"/>
      <c r="K119" s="103"/>
      <c r="L119" s="103"/>
      <c r="M119" s="103"/>
      <c r="N119" s="103"/>
      <c r="O119" s="103"/>
      <c r="P119" s="104"/>
      <c r="Q119" s="55" t="s">
        <v>192</v>
      </c>
      <c r="R119" s="55"/>
      <c r="S119" s="55"/>
      <c r="T119" s="55"/>
      <c r="U119" s="55"/>
      <c r="V119" s="110" t="s">
        <v>193</v>
      </c>
      <c r="W119" s="103"/>
      <c r="X119" s="103"/>
      <c r="Y119" s="103"/>
      <c r="Z119" s="103"/>
      <c r="AA119" s="103"/>
      <c r="AB119" s="103"/>
      <c r="AC119" s="103"/>
      <c r="AD119" s="103"/>
      <c r="AE119" s="104"/>
      <c r="AF119" s="109">
        <v>15</v>
      </c>
      <c r="AG119" s="109"/>
      <c r="AH119" s="109"/>
      <c r="AI119" s="109"/>
      <c r="AJ119" s="109"/>
      <c r="AK119" s="109">
        <v>0</v>
      </c>
      <c r="AL119" s="109"/>
      <c r="AM119" s="109"/>
      <c r="AN119" s="109"/>
      <c r="AO119" s="109"/>
      <c r="AP119" s="109">
        <f t="shared" ref="AP119:AP132" si="0">IF(ISNUMBER(AF119),AF119,0)+IF(ISNUMBER(AK119),AK119,0)</f>
        <v>15</v>
      </c>
      <c r="AQ119" s="109"/>
      <c r="AR119" s="109"/>
      <c r="AS119" s="109"/>
      <c r="AT119" s="109"/>
      <c r="AU119" s="109">
        <v>20</v>
      </c>
      <c r="AV119" s="109"/>
      <c r="AW119" s="109"/>
      <c r="AX119" s="109"/>
      <c r="AY119" s="109"/>
      <c r="AZ119" s="109">
        <v>0</v>
      </c>
      <c r="BA119" s="109"/>
      <c r="BB119" s="109"/>
      <c r="BC119" s="109"/>
      <c r="BD119" s="109"/>
      <c r="BE119" s="109">
        <f t="shared" ref="BE119:BE132" si="1">IF(ISNUMBER(AU119),AU119,0)+IF(ISNUMBER(AZ119),AZ119,0)</f>
        <v>20</v>
      </c>
      <c r="BF119" s="109"/>
      <c r="BG119" s="109"/>
      <c r="BH119" s="109"/>
      <c r="BI119" s="109"/>
      <c r="BJ119" s="109">
        <v>12</v>
      </c>
      <c r="BK119" s="109"/>
      <c r="BL119" s="109"/>
      <c r="BM119" s="109"/>
      <c r="BN119" s="109"/>
      <c r="BO119" s="109">
        <v>0</v>
      </c>
      <c r="BP119" s="109"/>
      <c r="BQ119" s="109"/>
      <c r="BR119" s="109"/>
      <c r="BS119" s="109"/>
      <c r="BT119" s="109">
        <f t="shared" ref="BT119:BT132" si="2">IF(ISNUMBER(BJ119),BJ119,0)+IF(ISNUMBER(BO119),BO119,0)</f>
        <v>12</v>
      </c>
      <c r="BU119" s="109"/>
      <c r="BV119" s="109"/>
      <c r="BW119" s="109"/>
      <c r="BX119" s="109"/>
    </row>
    <row r="120" spans="1:79" s="25" customFormat="1" ht="45" customHeight="1">
      <c r="A120" s="59">
        <v>2</v>
      </c>
      <c r="B120" s="60"/>
      <c r="C120" s="60"/>
      <c r="D120" s="110" t="s">
        <v>194</v>
      </c>
      <c r="E120" s="103"/>
      <c r="F120" s="103"/>
      <c r="G120" s="103"/>
      <c r="H120" s="103"/>
      <c r="I120" s="103"/>
      <c r="J120" s="103"/>
      <c r="K120" s="103"/>
      <c r="L120" s="103"/>
      <c r="M120" s="103"/>
      <c r="N120" s="103"/>
      <c r="O120" s="103"/>
      <c r="P120" s="104"/>
      <c r="Q120" s="55" t="s">
        <v>192</v>
      </c>
      <c r="R120" s="55"/>
      <c r="S120" s="55"/>
      <c r="T120" s="55"/>
      <c r="U120" s="55"/>
      <c r="V120" s="110" t="s">
        <v>195</v>
      </c>
      <c r="W120" s="103"/>
      <c r="X120" s="103"/>
      <c r="Y120" s="103"/>
      <c r="Z120" s="103"/>
      <c r="AA120" s="103"/>
      <c r="AB120" s="103"/>
      <c r="AC120" s="103"/>
      <c r="AD120" s="103"/>
      <c r="AE120" s="104"/>
      <c r="AF120" s="109">
        <v>0</v>
      </c>
      <c r="AG120" s="109"/>
      <c r="AH120" s="109"/>
      <c r="AI120" s="109"/>
      <c r="AJ120" s="109"/>
      <c r="AK120" s="109">
        <v>3</v>
      </c>
      <c r="AL120" s="109"/>
      <c r="AM120" s="109"/>
      <c r="AN120" s="109"/>
      <c r="AO120" s="109"/>
      <c r="AP120" s="109">
        <f t="shared" si="0"/>
        <v>3</v>
      </c>
      <c r="AQ120" s="109"/>
      <c r="AR120" s="109"/>
      <c r="AS120" s="109"/>
      <c r="AT120" s="109"/>
      <c r="AU120" s="109">
        <v>0</v>
      </c>
      <c r="AV120" s="109"/>
      <c r="AW120" s="109"/>
      <c r="AX120" s="109"/>
      <c r="AY120" s="109"/>
      <c r="AZ120" s="109">
        <v>0</v>
      </c>
      <c r="BA120" s="109"/>
      <c r="BB120" s="109"/>
      <c r="BC120" s="109"/>
      <c r="BD120" s="109"/>
      <c r="BE120" s="109">
        <f t="shared" si="1"/>
        <v>0</v>
      </c>
      <c r="BF120" s="109"/>
      <c r="BG120" s="109"/>
      <c r="BH120" s="109"/>
      <c r="BI120" s="109"/>
      <c r="BJ120" s="109">
        <v>0</v>
      </c>
      <c r="BK120" s="109"/>
      <c r="BL120" s="109"/>
      <c r="BM120" s="109"/>
      <c r="BN120" s="109"/>
      <c r="BO120" s="109">
        <v>0</v>
      </c>
      <c r="BP120" s="109"/>
      <c r="BQ120" s="109"/>
      <c r="BR120" s="109"/>
      <c r="BS120" s="109"/>
      <c r="BT120" s="109">
        <f t="shared" si="2"/>
        <v>0</v>
      </c>
      <c r="BU120" s="109"/>
      <c r="BV120" s="109"/>
      <c r="BW120" s="109"/>
      <c r="BX120" s="109"/>
    </row>
    <row r="121" spans="1:79" s="25" customFormat="1" ht="75" customHeight="1">
      <c r="A121" s="59">
        <v>3</v>
      </c>
      <c r="B121" s="60"/>
      <c r="C121" s="60"/>
      <c r="D121" s="110" t="s">
        <v>196</v>
      </c>
      <c r="E121" s="103"/>
      <c r="F121" s="103"/>
      <c r="G121" s="103"/>
      <c r="H121" s="103"/>
      <c r="I121" s="103"/>
      <c r="J121" s="103"/>
      <c r="K121" s="103"/>
      <c r="L121" s="103"/>
      <c r="M121" s="103"/>
      <c r="N121" s="103"/>
      <c r="O121" s="103"/>
      <c r="P121" s="104"/>
      <c r="Q121" s="55" t="s">
        <v>192</v>
      </c>
      <c r="R121" s="55"/>
      <c r="S121" s="55"/>
      <c r="T121" s="55"/>
      <c r="U121" s="55"/>
      <c r="V121" s="110" t="s">
        <v>197</v>
      </c>
      <c r="W121" s="103"/>
      <c r="X121" s="103"/>
      <c r="Y121" s="103"/>
      <c r="Z121" s="103"/>
      <c r="AA121" s="103"/>
      <c r="AB121" s="103"/>
      <c r="AC121" s="103"/>
      <c r="AD121" s="103"/>
      <c r="AE121" s="104"/>
      <c r="AF121" s="109">
        <v>10</v>
      </c>
      <c r="AG121" s="109"/>
      <c r="AH121" s="109"/>
      <c r="AI121" s="109"/>
      <c r="AJ121" s="109"/>
      <c r="AK121" s="109">
        <v>0</v>
      </c>
      <c r="AL121" s="109"/>
      <c r="AM121" s="109"/>
      <c r="AN121" s="109"/>
      <c r="AO121" s="109"/>
      <c r="AP121" s="109">
        <f t="shared" si="0"/>
        <v>10</v>
      </c>
      <c r="AQ121" s="109"/>
      <c r="AR121" s="109"/>
      <c r="AS121" s="109"/>
      <c r="AT121" s="109"/>
      <c r="AU121" s="109">
        <v>10</v>
      </c>
      <c r="AV121" s="109"/>
      <c r="AW121" s="109"/>
      <c r="AX121" s="109"/>
      <c r="AY121" s="109"/>
      <c r="AZ121" s="109">
        <v>0</v>
      </c>
      <c r="BA121" s="109"/>
      <c r="BB121" s="109"/>
      <c r="BC121" s="109"/>
      <c r="BD121" s="109"/>
      <c r="BE121" s="109">
        <f t="shared" si="1"/>
        <v>10</v>
      </c>
      <c r="BF121" s="109"/>
      <c r="BG121" s="109"/>
      <c r="BH121" s="109"/>
      <c r="BI121" s="109"/>
      <c r="BJ121" s="109">
        <v>10</v>
      </c>
      <c r="BK121" s="109"/>
      <c r="BL121" s="109"/>
      <c r="BM121" s="109"/>
      <c r="BN121" s="109"/>
      <c r="BO121" s="109">
        <v>0</v>
      </c>
      <c r="BP121" s="109"/>
      <c r="BQ121" s="109"/>
      <c r="BR121" s="109"/>
      <c r="BS121" s="109"/>
      <c r="BT121" s="109">
        <f t="shared" si="2"/>
        <v>10</v>
      </c>
      <c r="BU121" s="109"/>
      <c r="BV121" s="109"/>
      <c r="BW121" s="109"/>
      <c r="BX121" s="109"/>
    </row>
    <row r="122" spans="1:79" s="25" customFormat="1" ht="45" customHeight="1">
      <c r="A122" s="59">
        <v>4</v>
      </c>
      <c r="B122" s="60"/>
      <c r="C122" s="60"/>
      <c r="D122" s="110" t="s">
        <v>198</v>
      </c>
      <c r="E122" s="103"/>
      <c r="F122" s="103"/>
      <c r="G122" s="103"/>
      <c r="H122" s="103"/>
      <c r="I122" s="103"/>
      <c r="J122" s="103"/>
      <c r="K122" s="103"/>
      <c r="L122" s="103"/>
      <c r="M122" s="103"/>
      <c r="N122" s="103"/>
      <c r="O122" s="103"/>
      <c r="P122" s="104"/>
      <c r="Q122" s="55" t="s">
        <v>192</v>
      </c>
      <c r="R122" s="55"/>
      <c r="S122" s="55"/>
      <c r="T122" s="55"/>
      <c r="U122" s="55"/>
      <c r="V122" s="110" t="s">
        <v>199</v>
      </c>
      <c r="W122" s="103"/>
      <c r="X122" s="103"/>
      <c r="Y122" s="103"/>
      <c r="Z122" s="103"/>
      <c r="AA122" s="103"/>
      <c r="AB122" s="103"/>
      <c r="AC122" s="103"/>
      <c r="AD122" s="103"/>
      <c r="AE122" s="104"/>
      <c r="AF122" s="109">
        <v>1</v>
      </c>
      <c r="AG122" s="109"/>
      <c r="AH122" s="109"/>
      <c r="AI122" s="109"/>
      <c r="AJ122" s="109"/>
      <c r="AK122" s="109">
        <v>0</v>
      </c>
      <c r="AL122" s="109"/>
      <c r="AM122" s="109"/>
      <c r="AN122" s="109"/>
      <c r="AO122" s="109"/>
      <c r="AP122" s="109">
        <f t="shared" si="0"/>
        <v>1</v>
      </c>
      <c r="AQ122" s="109"/>
      <c r="AR122" s="109"/>
      <c r="AS122" s="109"/>
      <c r="AT122" s="109"/>
      <c r="AU122" s="109">
        <v>1</v>
      </c>
      <c r="AV122" s="109"/>
      <c r="AW122" s="109"/>
      <c r="AX122" s="109"/>
      <c r="AY122" s="109"/>
      <c r="AZ122" s="109">
        <v>0</v>
      </c>
      <c r="BA122" s="109"/>
      <c r="BB122" s="109"/>
      <c r="BC122" s="109"/>
      <c r="BD122" s="109"/>
      <c r="BE122" s="109">
        <f t="shared" si="1"/>
        <v>1</v>
      </c>
      <c r="BF122" s="109"/>
      <c r="BG122" s="109"/>
      <c r="BH122" s="109"/>
      <c r="BI122" s="109"/>
      <c r="BJ122" s="109">
        <v>1</v>
      </c>
      <c r="BK122" s="109"/>
      <c r="BL122" s="109"/>
      <c r="BM122" s="109"/>
      <c r="BN122" s="109"/>
      <c r="BO122" s="109">
        <v>0</v>
      </c>
      <c r="BP122" s="109"/>
      <c r="BQ122" s="109"/>
      <c r="BR122" s="109"/>
      <c r="BS122" s="109"/>
      <c r="BT122" s="109">
        <f t="shared" si="2"/>
        <v>1</v>
      </c>
      <c r="BU122" s="109"/>
      <c r="BV122" s="109"/>
      <c r="BW122" s="109"/>
      <c r="BX122" s="109"/>
    </row>
    <row r="123" spans="1:79" s="6" customFormat="1" ht="15" customHeight="1">
      <c r="A123" s="81">
        <v>0</v>
      </c>
      <c r="B123" s="82"/>
      <c r="C123" s="82"/>
      <c r="D123" s="140" t="s">
        <v>200</v>
      </c>
      <c r="E123" s="85"/>
      <c r="F123" s="85"/>
      <c r="G123" s="85"/>
      <c r="H123" s="85"/>
      <c r="I123" s="85"/>
      <c r="J123" s="85"/>
      <c r="K123" s="85"/>
      <c r="L123" s="85"/>
      <c r="M123" s="85"/>
      <c r="N123" s="85"/>
      <c r="O123" s="85"/>
      <c r="P123" s="86"/>
      <c r="Q123" s="106"/>
      <c r="R123" s="106"/>
      <c r="S123" s="106"/>
      <c r="T123" s="106"/>
      <c r="U123" s="106"/>
      <c r="V123" s="140"/>
      <c r="W123" s="85"/>
      <c r="X123" s="85"/>
      <c r="Y123" s="85"/>
      <c r="Z123" s="85"/>
      <c r="AA123" s="85"/>
      <c r="AB123" s="85"/>
      <c r="AC123" s="85"/>
      <c r="AD123" s="85"/>
      <c r="AE123" s="86"/>
      <c r="AF123" s="107"/>
      <c r="AG123" s="107"/>
      <c r="AH123" s="107"/>
      <c r="AI123" s="107"/>
      <c r="AJ123" s="107"/>
      <c r="AK123" s="107"/>
      <c r="AL123" s="107"/>
      <c r="AM123" s="107"/>
      <c r="AN123" s="107"/>
      <c r="AO123" s="107"/>
      <c r="AP123" s="107"/>
      <c r="AQ123" s="107"/>
      <c r="AR123" s="107"/>
      <c r="AS123" s="107"/>
      <c r="AT123" s="107"/>
      <c r="AU123" s="107"/>
      <c r="AV123" s="107"/>
      <c r="AW123" s="107"/>
      <c r="AX123" s="107"/>
      <c r="AY123" s="107"/>
      <c r="AZ123" s="107"/>
      <c r="BA123" s="107"/>
      <c r="BB123" s="107"/>
      <c r="BC123" s="107"/>
      <c r="BD123" s="107"/>
      <c r="BE123" s="107"/>
      <c r="BF123" s="107"/>
      <c r="BG123" s="107"/>
      <c r="BH123" s="107"/>
      <c r="BI123" s="107"/>
      <c r="BJ123" s="107"/>
      <c r="BK123" s="107"/>
      <c r="BL123" s="107"/>
      <c r="BM123" s="107"/>
      <c r="BN123" s="107"/>
      <c r="BO123" s="107"/>
      <c r="BP123" s="107"/>
      <c r="BQ123" s="107"/>
      <c r="BR123" s="107"/>
      <c r="BS123" s="107"/>
      <c r="BT123" s="107"/>
      <c r="BU123" s="107"/>
      <c r="BV123" s="107"/>
      <c r="BW123" s="107"/>
      <c r="BX123" s="107"/>
    </row>
    <row r="124" spans="1:79" s="25" customFormat="1" ht="45.75" customHeight="1">
      <c r="A124" s="59">
        <v>1</v>
      </c>
      <c r="B124" s="60"/>
      <c r="C124" s="60"/>
      <c r="D124" s="110" t="s">
        <v>201</v>
      </c>
      <c r="E124" s="103"/>
      <c r="F124" s="103"/>
      <c r="G124" s="103"/>
      <c r="H124" s="103"/>
      <c r="I124" s="103"/>
      <c r="J124" s="103"/>
      <c r="K124" s="103"/>
      <c r="L124" s="103"/>
      <c r="M124" s="103"/>
      <c r="N124" s="103"/>
      <c r="O124" s="103"/>
      <c r="P124" s="104"/>
      <c r="Q124" s="55" t="s">
        <v>182</v>
      </c>
      <c r="R124" s="55"/>
      <c r="S124" s="55"/>
      <c r="T124" s="55"/>
      <c r="U124" s="55"/>
      <c r="V124" s="110" t="s">
        <v>202</v>
      </c>
      <c r="W124" s="103"/>
      <c r="X124" s="103"/>
      <c r="Y124" s="103"/>
      <c r="Z124" s="103"/>
      <c r="AA124" s="103"/>
      <c r="AB124" s="103"/>
      <c r="AC124" s="103"/>
      <c r="AD124" s="103"/>
      <c r="AE124" s="104"/>
      <c r="AF124" s="109">
        <v>7858</v>
      </c>
      <c r="AG124" s="109"/>
      <c r="AH124" s="109"/>
      <c r="AI124" s="109"/>
      <c r="AJ124" s="109"/>
      <c r="AK124" s="109">
        <v>0</v>
      </c>
      <c r="AL124" s="109"/>
      <c r="AM124" s="109"/>
      <c r="AN124" s="109"/>
      <c r="AO124" s="109"/>
      <c r="AP124" s="109">
        <f t="shared" si="0"/>
        <v>7858</v>
      </c>
      <c r="AQ124" s="109"/>
      <c r="AR124" s="109"/>
      <c r="AS124" s="109"/>
      <c r="AT124" s="109"/>
      <c r="AU124" s="109">
        <v>10900</v>
      </c>
      <c r="AV124" s="109"/>
      <c r="AW124" s="109"/>
      <c r="AX124" s="109"/>
      <c r="AY124" s="109"/>
      <c r="AZ124" s="109">
        <v>0</v>
      </c>
      <c r="BA124" s="109"/>
      <c r="BB124" s="109"/>
      <c r="BC124" s="109"/>
      <c r="BD124" s="109"/>
      <c r="BE124" s="109">
        <f t="shared" si="1"/>
        <v>10900</v>
      </c>
      <c r="BF124" s="109"/>
      <c r="BG124" s="109"/>
      <c r="BH124" s="109"/>
      <c r="BI124" s="109"/>
      <c r="BJ124" s="109">
        <v>13625</v>
      </c>
      <c r="BK124" s="109"/>
      <c r="BL124" s="109"/>
      <c r="BM124" s="109"/>
      <c r="BN124" s="109"/>
      <c r="BO124" s="109">
        <v>0</v>
      </c>
      <c r="BP124" s="109"/>
      <c r="BQ124" s="109"/>
      <c r="BR124" s="109"/>
      <c r="BS124" s="109"/>
      <c r="BT124" s="109">
        <f t="shared" si="2"/>
        <v>13625</v>
      </c>
      <c r="BU124" s="109"/>
      <c r="BV124" s="109"/>
      <c r="BW124" s="109"/>
      <c r="BX124" s="109"/>
    </row>
    <row r="125" spans="1:79" s="25" customFormat="1" ht="45" customHeight="1">
      <c r="A125" s="59">
        <v>2</v>
      </c>
      <c r="B125" s="60"/>
      <c r="C125" s="60"/>
      <c r="D125" s="110" t="s">
        <v>203</v>
      </c>
      <c r="E125" s="103"/>
      <c r="F125" s="103"/>
      <c r="G125" s="103"/>
      <c r="H125" s="103"/>
      <c r="I125" s="103"/>
      <c r="J125" s="103"/>
      <c r="K125" s="103"/>
      <c r="L125" s="103"/>
      <c r="M125" s="103"/>
      <c r="N125" s="103"/>
      <c r="O125" s="103"/>
      <c r="P125" s="104"/>
      <c r="Q125" s="55" t="s">
        <v>182</v>
      </c>
      <c r="R125" s="55"/>
      <c r="S125" s="55"/>
      <c r="T125" s="55"/>
      <c r="U125" s="55"/>
      <c r="V125" s="110" t="s">
        <v>202</v>
      </c>
      <c r="W125" s="103"/>
      <c r="X125" s="103"/>
      <c r="Y125" s="103"/>
      <c r="Z125" s="103"/>
      <c r="AA125" s="103"/>
      <c r="AB125" s="103"/>
      <c r="AC125" s="103"/>
      <c r="AD125" s="103"/>
      <c r="AE125" s="104"/>
      <c r="AF125" s="109">
        <v>0</v>
      </c>
      <c r="AG125" s="109"/>
      <c r="AH125" s="109"/>
      <c r="AI125" s="109"/>
      <c r="AJ125" s="109"/>
      <c r="AK125" s="109">
        <v>32140</v>
      </c>
      <c r="AL125" s="109"/>
      <c r="AM125" s="109"/>
      <c r="AN125" s="109"/>
      <c r="AO125" s="109"/>
      <c r="AP125" s="109">
        <f t="shared" si="0"/>
        <v>32140</v>
      </c>
      <c r="AQ125" s="109"/>
      <c r="AR125" s="109"/>
      <c r="AS125" s="109"/>
      <c r="AT125" s="109"/>
      <c r="AU125" s="109">
        <v>0</v>
      </c>
      <c r="AV125" s="109"/>
      <c r="AW125" s="109"/>
      <c r="AX125" s="109"/>
      <c r="AY125" s="109"/>
      <c r="AZ125" s="109">
        <v>0</v>
      </c>
      <c r="BA125" s="109"/>
      <c r="BB125" s="109"/>
      <c r="BC125" s="109"/>
      <c r="BD125" s="109"/>
      <c r="BE125" s="109">
        <f t="shared" si="1"/>
        <v>0</v>
      </c>
      <c r="BF125" s="109"/>
      <c r="BG125" s="109"/>
      <c r="BH125" s="109"/>
      <c r="BI125" s="109"/>
      <c r="BJ125" s="109">
        <v>0</v>
      </c>
      <c r="BK125" s="109"/>
      <c r="BL125" s="109"/>
      <c r="BM125" s="109"/>
      <c r="BN125" s="109"/>
      <c r="BO125" s="109">
        <v>0</v>
      </c>
      <c r="BP125" s="109"/>
      <c r="BQ125" s="109"/>
      <c r="BR125" s="109"/>
      <c r="BS125" s="109"/>
      <c r="BT125" s="109">
        <f t="shared" si="2"/>
        <v>0</v>
      </c>
      <c r="BU125" s="109"/>
      <c r="BV125" s="109"/>
      <c r="BW125" s="109"/>
      <c r="BX125" s="109"/>
    </row>
    <row r="126" spans="1:79" s="25" customFormat="1" ht="75" customHeight="1">
      <c r="A126" s="59">
        <v>3</v>
      </c>
      <c r="B126" s="60"/>
      <c r="C126" s="60"/>
      <c r="D126" s="110" t="s">
        <v>204</v>
      </c>
      <c r="E126" s="103"/>
      <c r="F126" s="103"/>
      <c r="G126" s="103"/>
      <c r="H126" s="103"/>
      <c r="I126" s="103"/>
      <c r="J126" s="103"/>
      <c r="K126" s="103"/>
      <c r="L126" s="103"/>
      <c r="M126" s="103"/>
      <c r="N126" s="103"/>
      <c r="O126" s="103"/>
      <c r="P126" s="104"/>
      <c r="Q126" s="55" t="s">
        <v>182</v>
      </c>
      <c r="R126" s="55"/>
      <c r="S126" s="55"/>
      <c r="T126" s="55"/>
      <c r="U126" s="55"/>
      <c r="V126" s="110" t="s">
        <v>202</v>
      </c>
      <c r="W126" s="103"/>
      <c r="X126" s="103"/>
      <c r="Y126" s="103"/>
      <c r="Z126" s="103"/>
      <c r="AA126" s="103"/>
      <c r="AB126" s="103"/>
      <c r="AC126" s="103"/>
      <c r="AD126" s="103"/>
      <c r="AE126" s="104"/>
      <c r="AF126" s="109">
        <v>643</v>
      </c>
      <c r="AG126" s="109"/>
      <c r="AH126" s="109"/>
      <c r="AI126" s="109"/>
      <c r="AJ126" s="109"/>
      <c r="AK126" s="109">
        <v>0</v>
      </c>
      <c r="AL126" s="109"/>
      <c r="AM126" s="109"/>
      <c r="AN126" s="109"/>
      <c r="AO126" s="109"/>
      <c r="AP126" s="109">
        <f t="shared" si="0"/>
        <v>643</v>
      </c>
      <c r="AQ126" s="109"/>
      <c r="AR126" s="109"/>
      <c r="AS126" s="109"/>
      <c r="AT126" s="109"/>
      <c r="AU126" s="109">
        <v>350</v>
      </c>
      <c r="AV126" s="109"/>
      <c r="AW126" s="109"/>
      <c r="AX126" s="109"/>
      <c r="AY126" s="109"/>
      <c r="AZ126" s="109">
        <v>0</v>
      </c>
      <c r="BA126" s="109"/>
      <c r="BB126" s="109"/>
      <c r="BC126" s="109"/>
      <c r="BD126" s="109"/>
      <c r="BE126" s="109">
        <f t="shared" si="1"/>
        <v>350</v>
      </c>
      <c r="BF126" s="109"/>
      <c r="BG126" s="109"/>
      <c r="BH126" s="109"/>
      <c r="BI126" s="109"/>
      <c r="BJ126" s="109">
        <v>350</v>
      </c>
      <c r="BK126" s="109"/>
      <c r="BL126" s="109"/>
      <c r="BM126" s="109"/>
      <c r="BN126" s="109"/>
      <c r="BO126" s="109">
        <v>0</v>
      </c>
      <c r="BP126" s="109"/>
      <c r="BQ126" s="109"/>
      <c r="BR126" s="109"/>
      <c r="BS126" s="109"/>
      <c r="BT126" s="109">
        <f t="shared" si="2"/>
        <v>350</v>
      </c>
      <c r="BU126" s="109"/>
      <c r="BV126" s="109"/>
      <c r="BW126" s="109"/>
      <c r="BX126" s="109"/>
    </row>
    <row r="127" spans="1:79" s="25" customFormat="1" ht="45" customHeight="1">
      <c r="A127" s="59">
        <v>4</v>
      </c>
      <c r="B127" s="60"/>
      <c r="C127" s="60"/>
      <c r="D127" s="110" t="s">
        <v>205</v>
      </c>
      <c r="E127" s="103"/>
      <c r="F127" s="103"/>
      <c r="G127" s="103"/>
      <c r="H127" s="103"/>
      <c r="I127" s="103"/>
      <c r="J127" s="103"/>
      <c r="K127" s="103"/>
      <c r="L127" s="103"/>
      <c r="M127" s="103"/>
      <c r="N127" s="103"/>
      <c r="O127" s="103"/>
      <c r="P127" s="104"/>
      <c r="Q127" s="55" t="s">
        <v>182</v>
      </c>
      <c r="R127" s="55"/>
      <c r="S127" s="55"/>
      <c r="T127" s="55"/>
      <c r="U127" s="55"/>
      <c r="V127" s="110" t="s">
        <v>202</v>
      </c>
      <c r="W127" s="103"/>
      <c r="X127" s="103"/>
      <c r="Y127" s="103"/>
      <c r="Z127" s="103"/>
      <c r="AA127" s="103"/>
      <c r="AB127" s="103"/>
      <c r="AC127" s="103"/>
      <c r="AD127" s="103"/>
      <c r="AE127" s="104"/>
      <c r="AF127" s="109">
        <v>9264</v>
      </c>
      <c r="AG127" s="109"/>
      <c r="AH127" s="109"/>
      <c r="AI127" s="109"/>
      <c r="AJ127" s="109"/>
      <c r="AK127" s="109">
        <v>0</v>
      </c>
      <c r="AL127" s="109"/>
      <c r="AM127" s="109"/>
      <c r="AN127" s="109"/>
      <c r="AO127" s="109"/>
      <c r="AP127" s="109">
        <f t="shared" si="0"/>
        <v>9264</v>
      </c>
      <c r="AQ127" s="109"/>
      <c r="AR127" s="109"/>
      <c r="AS127" s="109"/>
      <c r="AT127" s="109"/>
      <c r="AU127" s="109">
        <v>15900</v>
      </c>
      <c r="AV127" s="109"/>
      <c r="AW127" s="109"/>
      <c r="AX127" s="109"/>
      <c r="AY127" s="109"/>
      <c r="AZ127" s="109">
        <v>0</v>
      </c>
      <c r="BA127" s="109"/>
      <c r="BB127" s="109"/>
      <c r="BC127" s="109"/>
      <c r="BD127" s="109"/>
      <c r="BE127" s="109">
        <f t="shared" si="1"/>
        <v>15900</v>
      </c>
      <c r="BF127" s="109"/>
      <c r="BG127" s="109"/>
      <c r="BH127" s="109"/>
      <c r="BI127" s="109"/>
      <c r="BJ127" s="109">
        <v>15900</v>
      </c>
      <c r="BK127" s="109"/>
      <c r="BL127" s="109"/>
      <c r="BM127" s="109"/>
      <c r="BN127" s="109"/>
      <c r="BO127" s="109">
        <v>0</v>
      </c>
      <c r="BP127" s="109"/>
      <c r="BQ127" s="109"/>
      <c r="BR127" s="109"/>
      <c r="BS127" s="109"/>
      <c r="BT127" s="109">
        <f t="shared" si="2"/>
        <v>15900</v>
      </c>
      <c r="BU127" s="109"/>
      <c r="BV127" s="109"/>
      <c r="BW127" s="109"/>
      <c r="BX127" s="109"/>
    </row>
    <row r="128" spans="1:79" s="6" customFormat="1" ht="15" customHeight="1">
      <c r="A128" s="81">
        <v>0</v>
      </c>
      <c r="B128" s="82"/>
      <c r="C128" s="82"/>
      <c r="D128" s="140" t="s">
        <v>206</v>
      </c>
      <c r="E128" s="85"/>
      <c r="F128" s="85"/>
      <c r="G128" s="85"/>
      <c r="H128" s="85"/>
      <c r="I128" s="85"/>
      <c r="J128" s="85"/>
      <c r="K128" s="85"/>
      <c r="L128" s="85"/>
      <c r="M128" s="85"/>
      <c r="N128" s="85"/>
      <c r="O128" s="85"/>
      <c r="P128" s="86"/>
      <c r="Q128" s="106"/>
      <c r="R128" s="106"/>
      <c r="S128" s="106"/>
      <c r="T128" s="106"/>
      <c r="U128" s="106"/>
      <c r="V128" s="140"/>
      <c r="W128" s="85"/>
      <c r="X128" s="85"/>
      <c r="Y128" s="85"/>
      <c r="Z128" s="85"/>
      <c r="AA128" s="85"/>
      <c r="AB128" s="85"/>
      <c r="AC128" s="85"/>
      <c r="AD128" s="85"/>
      <c r="AE128" s="86"/>
      <c r="AF128" s="107"/>
      <c r="AG128" s="107"/>
      <c r="AH128" s="107"/>
      <c r="AI128" s="107"/>
      <c r="AJ128" s="107"/>
      <c r="AK128" s="107"/>
      <c r="AL128" s="107"/>
      <c r="AM128" s="107"/>
      <c r="AN128" s="107"/>
      <c r="AO128" s="107"/>
      <c r="AP128" s="107"/>
      <c r="AQ128" s="107"/>
      <c r="AR128" s="107"/>
      <c r="AS128" s="107"/>
      <c r="AT128" s="107"/>
      <c r="AU128" s="107"/>
      <c r="AV128" s="107"/>
      <c r="AW128" s="107"/>
      <c r="AX128" s="107"/>
      <c r="AY128" s="107"/>
      <c r="AZ128" s="107"/>
      <c r="BA128" s="107"/>
      <c r="BB128" s="107"/>
      <c r="BC128" s="107"/>
      <c r="BD128" s="107"/>
      <c r="BE128" s="107"/>
      <c r="BF128" s="107"/>
      <c r="BG128" s="107"/>
      <c r="BH128" s="107"/>
      <c r="BI128" s="107"/>
      <c r="BJ128" s="107"/>
      <c r="BK128" s="107"/>
      <c r="BL128" s="107"/>
      <c r="BM128" s="107"/>
      <c r="BN128" s="107"/>
      <c r="BO128" s="107"/>
      <c r="BP128" s="107"/>
      <c r="BQ128" s="107"/>
      <c r="BR128" s="107"/>
      <c r="BS128" s="107"/>
      <c r="BT128" s="107"/>
      <c r="BU128" s="107"/>
      <c r="BV128" s="107"/>
      <c r="BW128" s="107"/>
      <c r="BX128" s="107"/>
    </row>
    <row r="129" spans="1:79" s="25" customFormat="1" ht="99.75" customHeight="1">
      <c r="A129" s="59">
        <v>1</v>
      </c>
      <c r="B129" s="60"/>
      <c r="C129" s="60"/>
      <c r="D129" s="110" t="s">
        <v>207</v>
      </c>
      <c r="E129" s="103"/>
      <c r="F129" s="103"/>
      <c r="G129" s="103"/>
      <c r="H129" s="103"/>
      <c r="I129" s="103"/>
      <c r="J129" s="103"/>
      <c r="K129" s="103"/>
      <c r="L129" s="103"/>
      <c r="M129" s="103"/>
      <c r="N129" s="103"/>
      <c r="O129" s="103"/>
      <c r="P129" s="104"/>
      <c r="Q129" s="55" t="s">
        <v>208</v>
      </c>
      <c r="R129" s="55"/>
      <c r="S129" s="55"/>
      <c r="T129" s="55"/>
      <c r="U129" s="55"/>
      <c r="V129" s="110" t="s">
        <v>209</v>
      </c>
      <c r="W129" s="103"/>
      <c r="X129" s="103"/>
      <c r="Y129" s="103"/>
      <c r="Z129" s="103"/>
      <c r="AA129" s="103"/>
      <c r="AB129" s="103"/>
      <c r="AC129" s="103"/>
      <c r="AD129" s="103"/>
      <c r="AE129" s="104"/>
      <c r="AF129" s="109">
        <v>100</v>
      </c>
      <c r="AG129" s="109"/>
      <c r="AH129" s="109"/>
      <c r="AI129" s="109"/>
      <c r="AJ129" s="109"/>
      <c r="AK129" s="109">
        <v>0</v>
      </c>
      <c r="AL129" s="109"/>
      <c r="AM129" s="109"/>
      <c r="AN129" s="109"/>
      <c r="AO129" s="109"/>
      <c r="AP129" s="109">
        <f t="shared" si="0"/>
        <v>100</v>
      </c>
      <c r="AQ129" s="109"/>
      <c r="AR129" s="109"/>
      <c r="AS129" s="109"/>
      <c r="AT129" s="109"/>
      <c r="AU129" s="109">
        <v>100</v>
      </c>
      <c r="AV129" s="109"/>
      <c r="AW129" s="109"/>
      <c r="AX129" s="109"/>
      <c r="AY129" s="109"/>
      <c r="AZ129" s="109">
        <v>0</v>
      </c>
      <c r="BA129" s="109"/>
      <c r="BB129" s="109"/>
      <c r="BC129" s="109"/>
      <c r="BD129" s="109"/>
      <c r="BE129" s="109">
        <f t="shared" si="1"/>
        <v>100</v>
      </c>
      <c r="BF129" s="109"/>
      <c r="BG129" s="109"/>
      <c r="BH129" s="109"/>
      <c r="BI129" s="109"/>
      <c r="BJ129" s="109">
        <v>100</v>
      </c>
      <c r="BK129" s="109"/>
      <c r="BL129" s="109"/>
      <c r="BM129" s="109"/>
      <c r="BN129" s="109"/>
      <c r="BO129" s="109">
        <v>0</v>
      </c>
      <c r="BP129" s="109"/>
      <c r="BQ129" s="109"/>
      <c r="BR129" s="109"/>
      <c r="BS129" s="109"/>
      <c r="BT129" s="109">
        <f t="shared" si="2"/>
        <v>100</v>
      </c>
      <c r="BU129" s="109"/>
      <c r="BV129" s="109"/>
      <c r="BW129" s="109"/>
      <c r="BX129" s="109"/>
    </row>
    <row r="130" spans="1:79" s="25" customFormat="1" ht="90" customHeight="1">
      <c r="A130" s="59">
        <v>2</v>
      </c>
      <c r="B130" s="60"/>
      <c r="C130" s="60"/>
      <c r="D130" s="110" t="s">
        <v>210</v>
      </c>
      <c r="E130" s="103"/>
      <c r="F130" s="103"/>
      <c r="G130" s="103"/>
      <c r="H130" s="103"/>
      <c r="I130" s="103"/>
      <c r="J130" s="103"/>
      <c r="K130" s="103"/>
      <c r="L130" s="103"/>
      <c r="M130" s="103"/>
      <c r="N130" s="103"/>
      <c r="O130" s="103"/>
      <c r="P130" s="104"/>
      <c r="Q130" s="55" t="s">
        <v>208</v>
      </c>
      <c r="R130" s="55"/>
      <c r="S130" s="55"/>
      <c r="T130" s="55"/>
      <c r="U130" s="55"/>
      <c r="V130" s="110" t="s">
        <v>211</v>
      </c>
      <c r="W130" s="103"/>
      <c r="X130" s="103"/>
      <c r="Y130" s="103"/>
      <c r="Z130" s="103"/>
      <c r="AA130" s="103"/>
      <c r="AB130" s="103"/>
      <c r="AC130" s="103"/>
      <c r="AD130" s="103"/>
      <c r="AE130" s="104"/>
      <c r="AF130" s="109">
        <v>0</v>
      </c>
      <c r="AG130" s="109"/>
      <c r="AH130" s="109"/>
      <c r="AI130" s="109"/>
      <c r="AJ130" s="109"/>
      <c r="AK130" s="109">
        <v>100</v>
      </c>
      <c r="AL130" s="109"/>
      <c r="AM130" s="109"/>
      <c r="AN130" s="109"/>
      <c r="AO130" s="109"/>
      <c r="AP130" s="109">
        <f t="shared" si="0"/>
        <v>100</v>
      </c>
      <c r="AQ130" s="109"/>
      <c r="AR130" s="109"/>
      <c r="AS130" s="109"/>
      <c r="AT130" s="109"/>
      <c r="AU130" s="109">
        <v>0</v>
      </c>
      <c r="AV130" s="109"/>
      <c r="AW130" s="109"/>
      <c r="AX130" s="109"/>
      <c r="AY130" s="109"/>
      <c r="AZ130" s="109">
        <v>0</v>
      </c>
      <c r="BA130" s="109"/>
      <c r="BB130" s="109"/>
      <c r="BC130" s="109"/>
      <c r="BD130" s="109"/>
      <c r="BE130" s="109">
        <f t="shared" si="1"/>
        <v>0</v>
      </c>
      <c r="BF130" s="109"/>
      <c r="BG130" s="109"/>
      <c r="BH130" s="109"/>
      <c r="BI130" s="109"/>
      <c r="BJ130" s="109">
        <v>0</v>
      </c>
      <c r="BK130" s="109"/>
      <c r="BL130" s="109"/>
      <c r="BM130" s="109"/>
      <c r="BN130" s="109"/>
      <c r="BO130" s="109">
        <v>0</v>
      </c>
      <c r="BP130" s="109"/>
      <c r="BQ130" s="109"/>
      <c r="BR130" s="109"/>
      <c r="BS130" s="109"/>
      <c r="BT130" s="109">
        <f t="shared" si="2"/>
        <v>0</v>
      </c>
      <c r="BU130" s="109"/>
      <c r="BV130" s="109"/>
      <c r="BW130" s="109"/>
      <c r="BX130" s="109"/>
    </row>
    <row r="131" spans="1:79" s="25" customFormat="1" ht="105" customHeight="1">
      <c r="A131" s="59">
        <v>3</v>
      </c>
      <c r="B131" s="60"/>
      <c r="C131" s="60"/>
      <c r="D131" s="110" t="s">
        <v>212</v>
      </c>
      <c r="E131" s="103"/>
      <c r="F131" s="103"/>
      <c r="G131" s="103"/>
      <c r="H131" s="103"/>
      <c r="I131" s="103"/>
      <c r="J131" s="103"/>
      <c r="K131" s="103"/>
      <c r="L131" s="103"/>
      <c r="M131" s="103"/>
      <c r="N131" s="103"/>
      <c r="O131" s="103"/>
      <c r="P131" s="104"/>
      <c r="Q131" s="55" t="s">
        <v>208</v>
      </c>
      <c r="R131" s="55"/>
      <c r="S131" s="55"/>
      <c r="T131" s="55"/>
      <c r="U131" s="55"/>
      <c r="V131" s="110" t="s">
        <v>213</v>
      </c>
      <c r="W131" s="103"/>
      <c r="X131" s="103"/>
      <c r="Y131" s="103"/>
      <c r="Z131" s="103"/>
      <c r="AA131" s="103"/>
      <c r="AB131" s="103"/>
      <c r="AC131" s="103"/>
      <c r="AD131" s="103"/>
      <c r="AE131" s="104"/>
      <c r="AF131" s="109">
        <v>100</v>
      </c>
      <c r="AG131" s="109"/>
      <c r="AH131" s="109"/>
      <c r="AI131" s="109"/>
      <c r="AJ131" s="109"/>
      <c r="AK131" s="109">
        <v>0</v>
      </c>
      <c r="AL131" s="109"/>
      <c r="AM131" s="109"/>
      <c r="AN131" s="109"/>
      <c r="AO131" s="109"/>
      <c r="AP131" s="109">
        <f t="shared" si="0"/>
        <v>100</v>
      </c>
      <c r="AQ131" s="109"/>
      <c r="AR131" s="109"/>
      <c r="AS131" s="109"/>
      <c r="AT131" s="109"/>
      <c r="AU131" s="109">
        <v>100</v>
      </c>
      <c r="AV131" s="109"/>
      <c r="AW131" s="109"/>
      <c r="AX131" s="109"/>
      <c r="AY131" s="109"/>
      <c r="AZ131" s="109">
        <v>0</v>
      </c>
      <c r="BA131" s="109"/>
      <c r="BB131" s="109"/>
      <c r="BC131" s="109"/>
      <c r="BD131" s="109"/>
      <c r="BE131" s="109">
        <f t="shared" si="1"/>
        <v>100</v>
      </c>
      <c r="BF131" s="109"/>
      <c r="BG131" s="109"/>
      <c r="BH131" s="109"/>
      <c r="BI131" s="109"/>
      <c r="BJ131" s="109">
        <v>100</v>
      </c>
      <c r="BK131" s="109"/>
      <c r="BL131" s="109"/>
      <c r="BM131" s="109"/>
      <c r="BN131" s="109"/>
      <c r="BO131" s="109">
        <v>0</v>
      </c>
      <c r="BP131" s="109"/>
      <c r="BQ131" s="109"/>
      <c r="BR131" s="109"/>
      <c r="BS131" s="109"/>
      <c r="BT131" s="109">
        <f t="shared" si="2"/>
        <v>100</v>
      </c>
      <c r="BU131" s="109"/>
      <c r="BV131" s="109"/>
      <c r="BW131" s="109"/>
      <c r="BX131" s="109"/>
    </row>
    <row r="132" spans="1:79" s="25" customFormat="1" ht="90" customHeight="1">
      <c r="A132" s="59">
        <v>4</v>
      </c>
      <c r="B132" s="60"/>
      <c r="C132" s="60"/>
      <c r="D132" s="110" t="s">
        <v>214</v>
      </c>
      <c r="E132" s="103"/>
      <c r="F132" s="103"/>
      <c r="G132" s="103"/>
      <c r="H132" s="103"/>
      <c r="I132" s="103"/>
      <c r="J132" s="103"/>
      <c r="K132" s="103"/>
      <c r="L132" s="103"/>
      <c r="M132" s="103"/>
      <c r="N132" s="103"/>
      <c r="O132" s="103"/>
      <c r="P132" s="104"/>
      <c r="Q132" s="55" t="s">
        <v>208</v>
      </c>
      <c r="R132" s="55"/>
      <c r="S132" s="55"/>
      <c r="T132" s="55"/>
      <c r="U132" s="55"/>
      <c r="V132" s="110" t="s">
        <v>215</v>
      </c>
      <c r="W132" s="103"/>
      <c r="X132" s="103"/>
      <c r="Y132" s="103"/>
      <c r="Z132" s="103"/>
      <c r="AA132" s="103"/>
      <c r="AB132" s="103"/>
      <c r="AC132" s="103"/>
      <c r="AD132" s="103"/>
      <c r="AE132" s="104"/>
      <c r="AF132" s="109">
        <v>100</v>
      </c>
      <c r="AG132" s="109"/>
      <c r="AH132" s="109"/>
      <c r="AI132" s="109"/>
      <c r="AJ132" s="109"/>
      <c r="AK132" s="109">
        <v>0</v>
      </c>
      <c r="AL132" s="109"/>
      <c r="AM132" s="109"/>
      <c r="AN132" s="109"/>
      <c r="AO132" s="109"/>
      <c r="AP132" s="109">
        <f t="shared" si="0"/>
        <v>100</v>
      </c>
      <c r="AQ132" s="109"/>
      <c r="AR132" s="109"/>
      <c r="AS132" s="109"/>
      <c r="AT132" s="109"/>
      <c r="AU132" s="109">
        <v>100</v>
      </c>
      <c r="AV132" s="109"/>
      <c r="AW132" s="109"/>
      <c r="AX132" s="109"/>
      <c r="AY132" s="109"/>
      <c r="AZ132" s="109">
        <v>0</v>
      </c>
      <c r="BA132" s="109"/>
      <c r="BB132" s="109"/>
      <c r="BC132" s="109"/>
      <c r="BD132" s="109"/>
      <c r="BE132" s="109">
        <f t="shared" si="1"/>
        <v>100</v>
      </c>
      <c r="BF132" s="109"/>
      <c r="BG132" s="109"/>
      <c r="BH132" s="109"/>
      <c r="BI132" s="109"/>
      <c r="BJ132" s="109">
        <v>100</v>
      </c>
      <c r="BK132" s="109"/>
      <c r="BL132" s="109"/>
      <c r="BM132" s="109"/>
      <c r="BN132" s="109"/>
      <c r="BO132" s="109">
        <v>0</v>
      </c>
      <c r="BP132" s="109"/>
      <c r="BQ132" s="109"/>
      <c r="BR132" s="109"/>
      <c r="BS132" s="109"/>
      <c r="BT132" s="109">
        <f t="shared" si="2"/>
        <v>100</v>
      </c>
      <c r="BU132" s="109"/>
      <c r="BV132" s="109"/>
      <c r="BW132" s="109"/>
      <c r="BX132" s="109"/>
    </row>
    <row r="134" spans="1:79" ht="14.25" customHeight="1">
      <c r="A134" s="33" t="s">
        <v>264</v>
      </c>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row>
    <row r="135" spans="1:79" ht="23.1" customHeight="1">
      <c r="A135" s="49" t="s">
        <v>6</v>
      </c>
      <c r="B135" s="50"/>
      <c r="C135" s="50"/>
      <c r="D135" s="55" t="s">
        <v>9</v>
      </c>
      <c r="E135" s="55"/>
      <c r="F135" s="55"/>
      <c r="G135" s="55"/>
      <c r="H135" s="55"/>
      <c r="I135" s="55"/>
      <c r="J135" s="55"/>
      <c r="K135" s="55"/>
      <c r="L135" s="55"/>
      <c r="M135" s="55"/>
      <c r="N135" s="55"/>
      <c r="O135" s="55"/>
      <c r="P135" s="55"/>
      <c r="Q135" s="55" t="s">
        <v>8</v>
      </c>
      <c r="R135" s="55"/>
      <c r="S135" s="55"/>
      <c r="T135" s="55"/>
      <c r="U135" s="55"/>
      <c r="V135" s="55" t="s">
        <v>7</v>
      </c>
      <c r="W135" s="55"/>
      <c r="X135" s="55"/>
      <c r="Y135" s="55"/>
      <c r="Z135" s="55"/>
      <c r="AA135" s="55"/>
      <c r="AB135" s="55"/>
      <c r="AC135" s="55"/>
      <c r="AD135" s="55"/>
      <c r="AE135" s="55"/>
      <c r="AF135" s="41" t="s">
        <v>255</v>
      </c>
      <c r="AG135" s="42"/>
      <c r="AH135" s="42"/>
      <c r="AI135" s="42"/>
      <c r="AJ135" s="42"/>
      <c r="AK135" s="42"/>
      <c r="AL135" s="42"/>
      <c r="AM135" s="42"/>
      <c r="AN135" s="42"/>
      <c r="AO135" s="42"/>
      <c r="AP135" s="42"/>
      <c r="AQ135" s="42"/>
      <c r="AR135" s="42"/>
      <c r="AS135" s="42"/>
      <c r="AT135" s="43"/>
      <c r="AU135" s="41" t="s">
        <v>260</v>
      </c>
      <c r="AV135" s="42"/>
      <c r="AW135" s="42"/>
      <c r="AX135" s="42"/>
      <c r="AY135" s="42"/>
      <c r="AZ135" s="42"/>
      <c r="BA135" s="42"/>
      <c r="BB135" s="42"/>
      <c r="BC135" s="42"/>
      <c r="BD135" s="42"/>
      <c r="BE135" s="42"/>
      <c r="BF135" s="42"/>
      <c r="BG135" s="42"/>
      <c r="BH135" s="42"/>
      <c r="BI135" s="43"/>
    </row>
    <row r="136" spans="1:79" ht="28.5" customHeight="1">
      <c r="A136" s="52"/>
      <c r="B136" s="53"/>
      <c r="C136" s="53"/>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t="s">
        <v>4</v>
      </c>
      <c r="AG136" s="55"/>
      <c r="AH136" s="55"/>
      <c r="AI136" s="55"/>
      <c r="AJ136" s="55"/>
      <c r="AK136" s="55" t="s">
        <v>3</v>
      </c>
      <c r="AL136" s="55"/>
      <c r="AM136" s="55"/>
      <c r="AN136" s="55"/>
      <c r="AO136" s="55"/>
      <c r="AP136" s="55" t="s">
        <v>123</v>
      </c>
      <c r="AQ136" s="55"/>
      <c r="AR136" s="55"/>
      <c r="AS136" s="55"/>
      <c r="AT136" s="55"/>
      <c r="AU136" s="55" t="s">
        <v>4</v>
      </c>
      <c r="AV136" s="55"/>
      <c r="AW136" s="55"/>
      <c r="AX136" s="55"/>
      <c r="AY136" s="55"/>
      <c r="AZ136" s="55" t="s">
        <v>3</v>
      </c>
      <c r="BA136" s="55"/>
      <c r="BB136" s="55"/>
      <c r="BC136" s="55"/>
      <c r="BD136" s="55"/>
      <c r="BE136" s="55" t="s">
        <v>90</v>
      </c>
      <c r="BF136" s="55"/>
      <c r="BG136" s="55"/>
      <c r="BH136" s="55"/>
      <c r="BI136" s="55"/>
    </row>
    <row r="137" spans="1:79" ht="15" customHeight="1">
      <c r="A137" s="41">
        <v>1</v>
      </c>
      <c r="B137" s="42"/>
      <c r="C137" s="42"/>
      <c r="D137" s="55">
        <v>2</v>
      </c>
      <c r="E137" s="55"/>
      <c r="F137" s="55"/>
      <c r="G137" s="55"/>
      <c r="H137" s="55"/>
      <c r="I137" s="55"/>
      <c r="J137" s="55"/>
      <c r="K137" s="55"/>
      <c r="L137" s="55"/>
      <c r="M137" s="55"/>
      <c r="N137" s="55"/>
      <c r="O137" s="55"/>
      <c r="P137" s="55"/>
      <c r="Q137" s="55">
        <v>3</v>
      </c>
      <c r="R137" s="55"/>
      <c r="S137" s="55"/>
      <c r="T137" s="55"/>
      <c r="U137" s="55"/>
      <c r="V137" s="55">
        <v>4</v>
      </c>
      <c r="W137" s="55"/>
      <c r="X137" s="55"/>
      <c r="Y137" s="55"/>
      <c r="Z137" s="55"/>
      <c r="AA137" s="55"/>
      <c r="AB137" s="55"/>
      <c r="AC137" s="55"/>
      <c r="AD137" s="55"/>
      <c r="AE137" s="55"/>
      <c r="AF137" s="55">
        <v>5</v>
      </c>
      <c r="AG137" s="55"/>
      <c r="AH137" s="55"/>
      <c r="AI137" s="55"/>
      <c r="AJ137" s="55"/>
      <c r="AK137" s="55">
        <v>6</v>
      </c>
      <c r="AL137" s="55"/>
      <c r="AM137" s="55"/>
      <c r="AN137" s="55"/>
      <c r="AO137" s="55"/>
      <c r="AP137" s="55">
        <v>7</v>
      </c>
      <c r="AQ137" s="55"/>
      <c r="AR137" s="55"/>
      <c r="AS137" s="55"/>
      <c r="AT137" s="55"/>
      <c r="AU137" s="55">
        <v>8</v>
      </c>
      <c r="AV137" s="55"/>
      <c r="AW137" s="55"/>
      <c r="AX137" s="55"/>
      <c r="AY137" s="55"/>
      <c r="AZ137" s="55">
        <v>9</v>
      </c>
      <c r="BA137" s="55"/>
      <c r="BB137" s="55"/>
      <c r="BC137" s="55"/>
      <c r="BD137" s="55"/>
      <c r="BE137" s="55">
        <v>10</v>
      </c>
      <c r="BF137" s="55"/>
      <c r="BG137" s="55"/>
      <c r="BH137" s="55"/>
      <c r="BI137" s="55"/>
    </row>
    <row r="138" spans="1:79" ht="15.75" hidden="1" customHeight="1">
      <c r="A138" s="69" t="s">
        <v>154</v>
      </c>
      <c r="B138" s="70"/>
      <c r="C138" s="70"/>
      <c r="D138" s="55" t="s">
        <v>57</v>
      </c>
      <c r="E138" s="55"/>
      <c r="F138" s="55"/>
      <c r="G138" s="55"/>
      <c r="H138" s="55"/>
      <c r="I138" s="55"/>
      <c r="J138" s="55"/>
      <c r="K138" s="55"/>
      <c r="L138" s="55"/>
      <c r="M138" s="55"/>
      <c r="N138" s="55"/>
      <c r="O138" s="55"/>
      <c r="P138" s="55"/>
      <c r="Q138" s="55" t="s">
        <v>70</v>
      </c>
      <c r="R138" s="55"/>
      <c r="S138" s="55"/>
      <c r="T138" s="55"/>
      <c r="U138" s="55"/>
      <c r="V138" s="55" t="s">
        <v>71</v>
      </c>
      <c r="W138" s="55"/>
      <c r="X138" s="55"/>
      <c r="Y138" s="55"/>
      <c r="Z138" s="55"/>
      <c r="AA138" s="55"/>
      <c r="AB138" s="55"/>
      <c r="AC138" s="55"/>
      <c r="AD138" s="55"/>
      <c r="AE138" s="55"/>
      <c r="AF138" s="79" t="s">
        <v>107</v>
      </c>
      <c r="AG138" s="79"/>
      <c r="AH138" s="79"/>
      <c r="AI138" s="79"/>
      <c r="AJ138" s="79"/>
      <c r="AK138" s="108" t="s">
        <v>108</v>
      </c>
      <c r="AL138" s="108"/>
      <c r="AM138" s="108"/>
      <c r="AN138" s="108"/>
      <c r="AO138" s="108"/>
      <c r="AP138" s="93" t="s">
        <v>122</v>
      </c>
      <c r="AQ138" s="93"/>
      <c r="AR138" s="93"/>
      <c r="AS138" s="93"/>
      <c r="AT138" s="93"/>
      <c r="AU138" s="79" t="s">
        <v>109</v>
      </c>
      <c r="AV138" s="79"/>
      <c r="AW138" s="79"/>
      <c r="AX138" s="79"/>
      <c r="AY138" s="79"/>
      <c r="AZ138" s="108" t="s">
        <v>110</v>
      </c>
      <c r="BA138" s="108"/>
      <c r="BB138" s="108"/>
      <c r="BC138" s="108"/>
      <c r="BD138" s="108"/>
      <c r="BE138" s="93" t="s">
        <v>122</v>
      </c>
      <c r="BF138" s="93"/>
      <c r="BG138" s="93"/>
      <c r="BH138" s="93"/>
      <c r="BI138" s="93"/>
      <c r="CA138" t="s">
        <v>39</v>
      </c>
    </row>
    <row r="139" spans="1:79" s="6" customFormat="1" ht="14.25">
      <c r="A139" s="81">
        <v>0</v>
      </c>
      <c r="B139" s="82"/>
      <c r="C139" s="82"/>
      <c r="D139" s="106" t="s">
        <v>180</v>
      </c>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c r="BI139" s="107"/>
      <c r="CA139" s="6" t="s">
        <v>40</v>
      </c>
    </row>
    <row r="140" spans="1:79" s="25" customFormat="1" ht="75.75" customHeight="1">
      <c r="A140" s="59">
        <v>1</v>
      </c>
      <c r="B140" s="60"/>
      <c r="C140" s="60"/>
      <c r="D140" s="110" t="s">
        <v>181</v>
      </c>
      <c r="E140" s="138"/>
      <c r="F140" s="138"/>
      <c r="G140" s="138"/>
      <c r="H140" s="138"/>
      <c r="I140" s="138"/>
      <c r="J140" s="138"/>
      <c r="K140" s="138"/>
      <c r="L140" s="138"/>
      <c r="M140" s="138"/>
      <c r="N140" s="138"/>
      <c r="O140" s="138"/>
      <c r="P140" s="139"/>
      <c r="Q140" s="55" t="s">
        <v>182</v>
      </c>
      <c r="R140" s="55"/>
      <c r="S140" s="55"/>
      <c r="T140" s="55"/>
      <c r="U140" s="55"/>
      <c r="V140" s="110" t="s">
        <v>183</v>
      </c>
      <c r="W140" s="138"/>
      <c r="X140" s="138"/>
      <c r="Y140" s="138"/>
      <c r="Z140" s="138"/>
      <c r="AA140" s="138"/>
      <c r="AB140" s="138"/>
      <c r="AC140" s="138"/>
      <c r="AD140" s="138"/>
      <c r="AE140" s="139"/>
      <c r="AF140" s="109">
        <v>176912</v>
      </c>
      <c r="AG140" s="109"/>
      <c r="AH140" s="109"/>
      <c r="AI140" s="109"/>
      <c r="AJ140" s="109"/>
      <c r="AK140" s="109">
        <v>0</v>
      </c>
      <c r="AL140" s="109"/>
      <c r="AM140" s="109"/>
      <c r="AN140" s="109"/>
      <c r="AO140" s="109"/>
      <c r="AP140" s="109">
        <f>IF(ISNUMBER(AF140),AF140,0)+IF(ISNUMBER(AK140),AK140,0)</f>
        <v>176912</v>
      </c>
      <c r="AQ140" s="109"/>
      <c r="AR140" s="109"/>
      <c r="AS140" s="109"/>
      <c r="AT140" s="109"/>
      <c r="AU140" s="109">
        <v>187871</v>
      </c>
      <c r="AV140" s="109"/>
      <c r="AW140" s="109"/>
      <c r="AX140" s="109"/>
      <c r="AY140" s="109"/>
      <c r="AZ140" s="109">
        <v>0</v>
      </c>
      <c r="BA140" s="109"/>
      <c r="BB140" s="109"/>
      <c r="BC140" s="109"/>
      <c r="BD140" s="109"/>
      <c r="BE140" s="109">
        <f>IF(ISNUMBER(AU140),AU140,0)+IF(ISNUMBER(AZ140),AZ140,0)</f>
        <v>187871</v>
      </c>
      <c r="BF140" s="109"/>
      <c r="BG140" s="109"/>
      <c r="BH140" s="109"/>
      <c r="BI140" s="109"/>
    </row>
    <row r="141" spans="1:79" s="25" customFormat="1" ht="90" customHeight="1">
      <c r="A141" s="59">
        <v>2</v>
      </c>
      <c r="B141" s="60"/>
      <c r="C141" s="60"/>
      <c r="D141" s="110" t="s">
        <v>184</v>
      </c>
      <c r="E141" s="103"/>
      <c r="F141" s="103"/>
      <c r="G141" s="103"/>
      <c r="H141" s="103"/>
      <c r="I141" s="103"/>
      <c r="J141" s="103"/>
      <c r="K141" s="103"/>
      <c r="L141" s="103"/>
      <c r="M141" s="103"/>
      <c r="N141" s="103"/>
      <c r="O141" s="103"/>
      <c r="P141" s="104"/>
      <c r="Q141" s="55" t="s">
        <v>182</v>
      </c>
      <c r="R141" s="55"/>
      <c r="S141" s="55"/>
      <c r="T141" s="55"/>
      <c r="U141" s="55"/>
      <c r="V141" s="110" t="s">
        <v>185</v>
      </c>
      <c r="W141" s="103"/>
      <c r="X141" s="103"/>
      <c r="Y141" s="103"/>
      <c r="Z141" s="103"/>
      <c r="AA141" s="103"/>
      <c r="AB141" s="103"/>
      <c r="AC141" s="103"/>
      <c r="AD141" s="103"/>
      <c r="AE141" s="104"/>
      <c r="AF141" s="109">
        <v>0</v>
      </c>
      <c r="AG141" s="109"/>
      <c r="AH141" s="109"/>
      <c r="AI141" s="109"/>
      <c r="AJ141" s="109"/>
      <c r="AK141" s="109">
        <v>0</v>
      </c>
      <c r="AL141" s="109"/>
      <c r="AM141" s="109"/>
      <c r="AN141" s="109"/>
      <c r="AO141" s="109"/>
      <c r="AP141" s="109">
        <f>IF(ISNUMBER(AF141),AF141,0)+IF(ISNUMBER(AK141),AK141,0)</f>
        <v>0</v>
      </c>
      <c r="AQ141" s="109"/>
      <c r="AR141" s="109"/>
      <c r="AS141" s="109"/>
      <c r="AT141" s="109"/>
      <c r="AU141" s="109">
        <v>0</v>
      </c>
      <c r="AV141" s="109"/>
      <c r="AW141" s="109"/>
      <c r="AX141" s="109"/>
      <c r="AY141" s="109"/>
      <c r="AZ141" s="109">
        <v>0</v>
      </c>
      <c r="BA141" s="109"/>
      <c r="BB141" s="109"/>
      <c r="BC141" s="109"/>
      <c r="BD141" s="109"/>
      <c r="BE141" s="109">
        <f>IF(ISNUMBER(AU141),AU141,0)+IF(ISNUMBER(AZ141),AZ141,0)</f>
        <v>0</v>
      </c>
      <c r="BF141" s="109"/>
      <c r="BG141" s="109"/>
      <c r="BH141" s="109"/>
      <c r="BI141" s="109"/>
    </row>
    <row r="142" spans="1:79" s="25" customFormat="1" ht="75" customHeight="1">
      <c r="A142" s="59">
        <v>3</v>
      </c>
      <c r="B142" s="60"/>
      <c r="C142" s="60"/>
      <c r="D142" s="110" t="s">
        <v>186</v>
      </c>
      <c r="E142" s="103"/>
      <c r="F142" s="103"/>
      <c r="G142" s="103"/>
      <c r="H142" s="103"/>
      <c r="I142" s="103"/>
      <c r="J142" s="103"/>
      <c r="K142" s="103"/>
      <c r="L142" s="103"/>
      <c r="M142" s="103"/>
      <c r="N142" s="103"/>
      <c r="O142" s="103"/>
      <c r="P142" s="104"/>
      <c r="Q142" s="55" t="s">
        <v>182</v>
      </c>
      <c r="R142" s="55"/>
      <c r="S142" s="55"/>
      <c r="T142" s="55"/>
      <c r="U142" s="55"/>
      <c r="V142" s="110" t="s">
        <v>187</v>
      </c>
      <c r="W142" s="103"/>
      <c r="X142" s="103"/>
      <c r="Y142" s="103"/>
      <c r="Z142" s="103"/>
      <c r="AA142" s="103"/>
      <c r="AB142" s="103"/>
      <c r="AC142" s="103"/>
      <c r="AD142" s="103"/>
      <c r="AE142" s="104"/>
      <c r="AF142" s="109">
        <v>3720</v>
      </c>
      <c r="AG142" s="109"/>
      <c r="AH142" s="109"/>
      <c r="AI142" s="109"/>
      <c r="AJ142" s="109"/>
      <c r="AK142" s="109">
        <v>0</v>
      </c>
      <c r="AL142" s="109"/>
      <c r="AM142" s="109"/>
      <c r="AN142" s="109"/>
      <c r="AO142" s="109"/>
      <c r="AP142" s="109">
        <f>IF(ISNUMBER(AF142),AF142,0)+IF(ISNUMBER(AK142),AK142,0)</f>
        <v>3720</v>
      </c>
      <c r="AQ142" s="109"/>
      <c r="AR142" s="109"/>
      <c r="AS142" s="109"/>
      <c r="AT142" s="109"/>
      <c r="AU142" s="109">
        <v>3910</v>
      </c>
      <c r="AV142" s="109"/>
      <c r="AW142" s="109"/>
      <c r="AX142" s="109"/>
      <c r="AY142" s="109"/>
      <c r="AZ142" s="109">
        <v>0</v>
      </c>
      <c r="BA142" s="109"/>
      <c r="BB142" s="109"/>
      <c r="BC142" s="109"/>
      <c r="BD142" s="109"/>
      <c r="BE142" s="109">
        <f>IF(ISNUMBER(AU142),AU142,0)+IF(ISNUMBER(AZ142),AZ142,0)</f>
        <v>3910</v>
      </c>
      <c r="BF142" s="109"/>
      <c r="BG142" s="109"/>
      <c r="BH142" s="109"/>
      <c r="BI142" s="109"/>
    </row>
    <row r="143" spans="1:79" s="25" customFormat="1" ht="75" customHeight="1">
      <c r="A143" s="59">
        <v>4</v>
      </c>
      <c r="B143" s="60"/>
      <c r="C143" s="60"/>
      <c r="D143" s="110" t="s">
        <v>188</v>
      </c>
      <c r="E143" s="103"/>
      <c r="F143" s="103"/>
      <c r="G143" s="103"/>
      <c r="H143" s="103"/>
      <c r="I143" s="103"/>
      <c r="J143" s="103"/>
      <c r="K143" s="103"/>
      <c r="L143" s="103"/>
      <c r="M143" s="103"/>
      <c r="N143" s="103"/>
      <c r="O143" s="103"/>
      <c r="P143" s="104"/>
      <c r="Q143" s="55" t="s">
        <v>182</v>
      </c>
      <c r="R143" s="55"/>
      <c r="S143" s="55"/>
      <c r="T143" s="55"/>
      <c r="U143" s="55"/>
      <c r="V143" s="110" t="s">
        <v>189</v>
      </c>
      <c r="W143" s="103"/>
      <c r="X143" s="103"/>
      <c r="Y143" s="103"/>
      <c r="Z143" s="103"/>
      <c r="AA143" s="103"/>
      <c r="AB143" s="103"/>
      <c r="AC143" s="103"/>
      <c r="AD143" s="103"/>
      <c r="AE143" s="104"/>
      <c r="AF143" s="109">
        <v>16900</v>
      </c>
      <c r="AG143" s="109"/>
      <c r="AH143" s="109"/>
      <c r="AI143" s="109"/>
      <c r="AJ143" s="109"/>
      <c r="AK143" s="109">
        <v>0</v>
      </c>
      <c r="AL143" s="109"/>
      <c r="AM143" s="109"/>
      <c r="AN143" s="109"/>
      <c r="AO143" s="109"/>
      <c r="AP143" s="109">
        <f>IF(ISNUMBER(AF143),AF143,0)+IF(ISNUMBER(AK143),AK143,0)</f>
        <v>16900</v>
      </c>
      <c r="AQ143" s="109"/>
      <c r="AR143" s="109"/>
      <c r="AS143" s="109"/>
      <c r="AT143" s="109"/>
      <c r="AU143" s="109">
        <v>17800</v>
      </c>
      <c r="AV143" s="109"/>
      <c r="AW143" s="109"/>
      <c r="AX143" s="109"/>
      <c r="AY143" s="109"/>
      <c r="AZ143" s="109">
        <v>0</v>
      </c>
      <c r="BA143" s="109"/>
      <c r="BB143" s="109"/>
      <c r="BC143" s="109"/>
      <c r="BD143" s="109"/>
      <c r="BE143" s="109">
        <f>IF(ISNUMBER(AU143),AU143,0)+IF(ISNUMBER(AZ143),AZ143,0)</f>
        <v>17800</v>
      </c>
      <c r="BF143" s="109"/>
      <c r="BG143" s="109"/>
      <c r="BH143" s="109"/>
      <c r="BI143" s="109"/>
    </row>
    <row r="144" spans="1:79" s="6" customFormat="1" ht="14.25">
      <c r="A144" s="81">
        <v>0</v>
      </c>
      <c r="B144" s="82"/>
      <c r="C144" s="82"/>
      <c r="D144" s="140" t="s">
        <v>190</v>
      </c>
      <c r="E144" s="85"/>
      <c r="F144" s="85"/>
      <c r="G144" s="85"/>
      <c r="H144" s="85"/>
      <c r="I144" s="85"/>
      <c r="J144" s="85"/>
      <c r="K144" s="85"/>
      <c r="L144" s="85"/>
      <c r="M144" s="85"/>
      <c r="N144" s="85"/>
      <c r="O144" s="85"/>
      <c r="P144" s="86"/>
      <c r="Q144" s="106"/>
      <c r="R144" s="106"/>
      <c r="S144" s="106"/>
      <c r="T144" s="106"/>
      <c r="U144" s="106"/>
      <c r="V144" s="140"/>
      <c r="W144" s="85"/>
      <c r="X144" s="85"/>
      <c r="Y144" s="85"/>
      <c r="Z144" s="85"/>
      <c r="AA144" s="85"/>
      <c r="AB144" s="85"/>
      <c r="AC144" s="85"/>
      <c r="AD144" s="85"/>
      <c r="AE144" s="86"/>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c r="BI144" s="107"/>
    </row>
    <row r="145" spans="1:64" s="25" customFormat="1" ht="42.75" customHeight="1">
      <c r="A145" s="59">
        <v>1</v>
      </c>
      <c r="B145" s="60"/>
      <c r="C145" s="60"/>
      <c r="D145" s="110" t="s">
        <v>191</v>
      </c>
      <c r="E145" s="103"/>
      <c r="F145" s="103"/>
      <c r="G145" s="103"/>
      <c r="H145" s="103"/>
      <c r="I145" s="103"/>
      <c r="J145" s="103"/>
      <c r="K145" s="103"/>
      <c r="L145" s="103"/>
      <c r="M145" s="103"/>
      <c r="N145" s="103"/>
      <c r="O145" s="103"/>
      <c r="P145" s="104"/>
      <c r="Q145" s="55" t="s">
        <v>192</v>
      </c>
      <c r="R145" s="55"/>
      <c r="S145" s="55"/>
      <c r="T145" s="55"/>
      <c r="U145" s="55"/>
      <c r="V145" s="110" t="s">
        <v>193</v>
      </c>
      <c r="W145" s="103"/>
      <c r="X145" s="103"/>
      <c r="Y145" s="103"/>
      <c r="Z145" s="103"/>
      <c r="AA145" s="103"/>
      <c r="AB145" s="103"/>
      <c r="AC145" s="103"/>
      <c r="AD145" s="103"/>
      <c r="AE145" s="104"/>
      <c r="AF145" s="109">
        <v>12</v>
      </c>
      <c r="AG145" s="109"/>
      <c r="AH145" s="109"/>
      <c r="AI145" s="109"/>
      <c r="AJ145" s="109"/>
      <c r="AK145" s="109">
        <v>0</v>
      </c>
      <c r="AL145" s="109"/>
      <c r="AM145" s="109"/>
      <c r="AN145" s="109"/>
      <c r="AO145" s="109"/>
      <c r="AP145" s="109">
        <f t="shared" ref="AP145:AP153" si="3">IF(ISNUMBER(AF145),AF145,0)+IF(ISNUMBER(AK145),AK145,0)</f>
        <v>12</v>
      </c>
      <c r="AQ145" s="109"/>
      <c r="AR145" s="109"/>
      <c r="AS145" s="109"/>
      <c r="AT145" s="109"/>
      <c r="AU145" s="109">
        <v>12</v>
      </c>
      <c r="AV145" s="109"/>
      <c r="AW145" s="109"/>
      <c r="AX145" s="109"/>
      <c r="AY145" s="109"/>
      <c r="AZ145" s="109">
        <v>0</v>
      </c>
      <c r="BA145" s="109"/>
      <c r="BB145" s="109"/>
      <c r="BC145" s="109"/>
      <c r="BD145" s="109"/>
      <c r="BE145" s="109">
        <f t="shared" ref="BE145:BE153" si="4">IF(ISNUMBER(AU145),AU145,0)+IF(ISNUMBER(AZ145),AZ145,0)</f>
        <v>12</v>
      </c>
      <c r="BF145" s="109"/>
      <c r="BG145" s="109"/>
      <c r="BH145" s="109"/>
      <c r="BI145" s="109"/>
    </row>
    <row r="146" spans="1:64" s="25" customFormat="1" ht="45" customHeight="1">
      <c r="A146" s="59">
        <v>2</v>
      </c>
      <c r="B146" s="60"/>
      <c r="C146" s="60"/>
      <c r="D146" s="110" t="s">
        <v>194</v>
      </c>
      <c r="E146" s="103"/>
      <c r="F146" s="103"/>
      <c r="G146" s="103"/>
      <c r="H146" s="103"/>
      <c r="I146" s="103"/>
      <c r="J146" s="103"/>
      <c r="K146" s="103"/>
      <c r="L146" s="103"/>
      <c r="M146" s="103"/>
      <c r="N146" s="103"/>
      <c r="O146" s="103"/>
      <c r="P146" s="104"/>
      <c r="Q146" s="55" t="s">
        <v>192</v>
      </c>
      <c r="R146" s="55"/>
      <c r="S146" s="55"/>
      <c r="T146" s="55"/>
      <c r="U146" s="55"/>
      <c r="V146" s="110" t="s">
        <v>195</v>
      </c>
      <c r="W146" s="103"/>
      <c r="X146" s="103"/>
      <c r="Y146" s="103"/>
      <c r="Z146" s="103"/>
      <c r="AA146" s="103"/>
      <c r="AB146" s="103"/>
      <c r="AC146" s="103"/>
      <c r="AD146" s="103"/>
      <c r="AE146" s="104"/>
      <c r="AF146" s="109">
        <v>0</v>
      </c>
      <c r="AG146" s="109"/>
      <c r="AH146" s="109"/>
      <c r="AI146" s="109"/>
      <c r="AJ146" s="109"/>
      <c r="AK146" s="109">
        <v>0</v>
      </c>
      <c r="AL146" s="109"/>
      <c r="AM146" s="109"/>
      <c r="AN146" s="109"/>
      <c r="AO146" s="109"/>
      <c r="AP146" s="109">
        <f t="shared" si="3"/>
        <v>0</v>
      </c>
      <c r="AQ146" s="109"/>
      <c r="AR146" s="109"/>
      <c r="AS146" s="109"/>
      <c r="AT146" s="109"/>
      <c r="AU146" s="109">
        <v>0</v>
      </c>
      <c r="AV146" s="109"/>
      <c r="AW146" s="109"/>
      <c r="AX146" s="109"/>
      <c r="AY146" s="109"/>
      <c r="AZ146" s="109">
        <v>0</v>
      </c>
      <c r="BA146" s="109"/>
      <c r="BB146" s="109"/>
      <c r="BC146" s="109"/>
      <c r="BD146" s="109"/>
      <c r="BE146" s="109">
        <f t="shared" si="4"/>
        <v>0</v>
      </c>
      <c r="BF146" s="109"/>
      <c r="BG146" s="109"/>
      <c r="BH146" s="109"/>
      <c r="BI146" s="109"/>
    </row>
    <row r="147" spans="1:64" s="25" customFormat="1" ht="75" customHeight="1">
      <c r="A147" s="59">
        <v>3</v>
      </c>
      <c r="B147" s="60"/>
      <c r="C147" s="60"/>
      <c r="D147" s="110" t="s">
        <v>196</v>
      </c>
      <c r="E147" s="103"/>
      <c r="F147" s="103"/>
      <c r="G147" s="103"/>
      <c r="H147" s="103"/>
      <c r="I147" s="103"/>
      <c r="J147" s="103"/>
      <c r="K147" s="103"/>
      <c r="L147" s="103"/>
      <c r="M147" s="103"/>
      <c r="N147" s="103"/>
      <c r="O147" s="103"/>
      <c r="P147" s="104"/>
      <c r="Q147" s="55" t="s">
        <v>192</v>
      </c>
      <c r="R147" s="55"/>
      <c r="S147" s="55"/>
      <c r="T147" s="55"/>
      <c r="U147" s="55"/>
      <c r="V147" s="110" t="s">
        <v>197</v>
      </c>
      <c r="W147" s="103"/>
      <c r="X147" s="103"/>
      <c r="Y147" s="103"/>
      <c r="Z147" s="103"/>
      <c r="AA147" s="103"/>
      <c r="AB147" s="103"/>
      <c r="AC147" s="103"/>
      <c r="AD147" s="103"/>
      <c r="AE147" s="104"/>
      <c r="AF147" s="109">
        <v>10</v>
      </c>
      <c r="AG147" s="109"/>
      <c r="AH147" s="109"/>
      <c r="AI147" s="109"/>
      <c r="AJ147" s="109"/>
      <c r="AK147" s="109">
        <v>0</v>
      </c>
      <c r="AL147" s="109"/>
      <c r="AM147" s="109"/>
      <c r="AN147" s="109"/>
      <c r="AO147" s="109"/>
      <c r="AP147" s="109">
        <f t="shared" si="3"/>
        <v>10</v>
      </c>
      <c r="AQ147" s="109"/>
      <c r="AR147" s="109"/>
      <c r="AS147" s="109"/>
      <c r="AT147" s="109"/>
      <c r="AU147" s="109">
        <v>10</v>
      </c>
      <c r="AV147" s="109"/>
      <c r="AW147" s="109"/>
      <c r="AX147" s="109"/>
      <c r="AY147" s="109"/>
      <c r="AZ147" s="109">
        <v>0</v>
      </c>
      <c r="BA147" s="109"/>
      <c r="BB147" s="109"/>
      <c r="BC147" s="109"/>
      <c r="BD147" s="109"/>
      <c r="BE147" s="109">
        <f t="shared" si="4"/>
        <v>10</v>
      </c>
      <c r="BF147" s="109"/>
      <c r="BG147" s="109"/>
      <c r="BH147" s="109"/>
      <c r="BI147" s="109"/>
    </row>
    <row r="148" spans="1:64" s="25" customFormat="1" ht="45" customHeight="1">
      <c r="A148" s="59">
        <v>4</v>
      </c>
      <c r="B148" s="60"/>
      <c r="C148" s="60"/>
      <c r="D148" s="110" t="s">
        <v>198</v>
      </c>
      <c r="E148" s="103"/>
      <c r="F148" s="103"/>
      <c r="G148" s="103"/>
      <c r="H148" s="103"/>
      <c r="I148" s="103"/>
      <c r="J148" s="103"/>
      <c r="K148" s="103"/>
      <c r="L148" s="103"/>
      <c r="M148" s="103"/>
      <c r="N148" s="103"/>
      <c r="O148" s="103"/>
      <c r="P148" s="104"/>
      <c r="Q148" s="55" t="s">
        <v>192</v>
      </c>
      <c r="R148" s="55"/>
      <c r="S148" s="55"/>
      <c r="T148" s="55"/>
      <c r="U148" s="55"/>
      <c r="V148" s="110" t="s">
        <v>199</v>
      </c>
      <c r="W148" s="103"/>
      <c r="X148" s="103"/>
      <c r="Y148" s="103"/>
      <c r="Z148" s="103"/>
      <c r="AA148" s="103"/>
      <c r="AB148" s="103"/>
      <c r="AC148" s="103"/>
      <c r="AD148" s="103"/>
      <c r="AE148" s="104"/>
      <c r="AF148" s="109">
        <v>1</v>
      </c>
      <c r="AG148" s="109"/>
      <c r="AH148" s="109"/>
      <c r="AI148" s="109"/>
      <c r="AJ148" s="109"/>
      <c r="AK148" s="109">
        <v>0</v>
      </c>
      <c r="AL148" s="109"/>
      <c r="AM148" s="109"/>
      <c r="AN148" s="109"/>
      <c r="AO148" s="109"/>
      <c r="AP148" s="109">
        <f t="shared" si="3"/>
        <v>1</v>
      </c>
      <c r="AQ148" s="109"/>
      <c r="AR148" s="109"/>
      <c r="AS148" s="109"/>
      <c r="AT148" s="109"/>
      <c r="AU148" s="109">
        <v>1</v>
      </c>
      <c r="AV148" s="109"/>
      <c r="AW148" s="109"/>
      <c r="AX148" s="109"/>
      <c r="AY148" s="109"/>
      <c r="AZ148" s="109">
        <v>0</v>
      </c>
      <c r="BA148" s="109"/>
      <c r="BB148" s="109"/>
      <c r="BC148" s="109"/>
      <c r="BD148" s="109"/>
      <c r="BE148" s="109">
        <f t="shared" si="4"/>
        <v>1</v>
      </c>
      <c r="BF148" s="109"/>
      <c r="BG148" s="109"/>
      <c r="BH148" s="109"/>
      <c r="BI148" s="109"/>
    </row>
    <row r="149" spans="1:64" s="6" customFormat="1" ht="14.25">
      <c r="A149" s="81">
        <v>0</v>
      </c>
      <c r="B149" s="82"/>
      <c r="C149" s="82"/>
      <c r="D149" s="140" t="s">
        <v>200</v>
      </c>
      <c r="E149" s="85"/>
      <c r="F149" s="85"/>
      <c r="G149" s="85"/>
      <c r="H149" s="85"/>
      <c r="I149" s="85"/>
      <c r="J149" s="85"/>
      <c r="K149" s="85"/>
      <c r="L149" s="85"/>
      <c r="M149" s="85"/>
      <c r="N149" s="85"/>
      <c r="O149" s="85"/>
      <c r="P149" s="86"/>
      <c r="Q149" s="106"/>
      <c r="R149" s="106"/>
      <c r="S149" s="106"/>
      <c r="T149" s="106"/>
      <c r="U149" s="106"/>
      <c r="V149" s="140"/>
      <c r="W149" s="85"/>
      <c r="X149" s="85"/>
      <c r="Y149" s="85"/>
      <c r="Z149" s="85"/>
      <c r="AA149" s="85"/>
      <c r="AB149" s="85"/>
      <c r="AC149" s="85"/>
      <c r="AD149" s="85"/>
      <c r="AE149" s="86"/>
      <c r="AF149" s="107"/>
      <c r="AG149" s="107"/>
      <c r="AH149" s="107"/>
      <c r="AI149" s="107"/>
      <c r="AJ149" s="107"/>
      <c r="AK149" s="107"/>
      <c r="AL149" s="107"/>
      <c r="AM149" s="107"/>
      <c r="AN149" s="107"/>
      <c r="AO149" s="107"/>
      <c r="AP149" s="107"/>
      <c r="AQ149" s="107"/>
      <c r="AR149" s="107"/>
      <c r="AS149" s="107"/>
      <c r="AT149" s="107"/>
      <c r="AU149" s="107"/>
      <c r="AV149" s="107"/>
      <c r="AW149" s="107"/>
      <c r="AX149" s="107"/>
      <c r="AY149" s="107"/>
      <c r="AZ149" s="107"/>
      <c r="BA149" s="107"/>
      <c r="BB149" s="107"/>
      <c r="BC149" s="107"/>
      <c r="BD149" s="107"/>
      <c r="BE149" s="107"/>
      <c r="BF149" s="107"/>
      <c r="BG149" s="107"/>
      <c r="BH149" s="107"/>
      <c r="BI149" s="107"/>
    </row>
    <row r="150" spans="1:64" s="25" customFormat="1" ht="42.75" customHeight="1">
      <c r="A150" s="59">
        <v>1</v>
      </c>
      <c r="B150" s="60"/>
      <c r="C150" s="60"/>
      <c r="D150" s="110" t="s">
        <v>201</v>
      </c>
      <c r="E150" s="103"/>
      <c r="F150" s="103"/>
      <c r="G150" s="103"/>
      <c r="H150" s="103"/>
      <c r="I150" s="103"/>
      <c r="J150" s="103"/>
      <c r="K150" s="103"/>
      <c r="L150" s="103"/>
      <c r="M150" s="103"/>
      <c r="N150" s="103"/>
      <c r="O150" s="103"/>
      <c r="P150" s="104"/>
      <c r="Q150" s="55" t="s">
        <v>182</v>
      </c>
      <c r="R150" s="55"/>
      <c r="S150" s="55"/>
      <c r="T150" s="55"/>
      <c r="U150" s="55"/>
      <c r="V150" s="110" t="s">
        <v>202</v>
      </c>
      <c r="W150" s="103"/>
      <c r="X150" s="103"/>
      <c r="Y150" s="103"/>
      <c r="Z150" s="103"/>
      <c r="AA150" s="103"/>
      <c r="AB150" s="103"/>
      <c r="AC150" s="103"/>
      <c r="AD150" s="103"/>
      <c r="AE150" s="104"/>
      <c r="AF150" s="109">
        <v>14718</v>
      </c>
      <c r="AG150" s="109"/>
      <c r="AH150" s="109"/>
      <c r="AI150" s="109"/>
      <c r="AJ150" s="109"/>
      <c r="AK150" s="109">
        <v>0</v>
      </c>
      <c r="AL150" s="109"/>
      <c r="AM150" s="109"/>
      <c r="AN150" s="109"/>
      <c r="AO150" s="109"/>
      <c r="AP150" s="109">
        <f t="shared" si="3"/>
        <v>14718</v>
      </c>
      <c r="AQ150" s="109"/>
      <c r="AR150" s="109"/>
      <c r="AS150" s="109"/>
      <c r="AT150" s="109"/>
      <c r="AU150" s="109">
        <v>15656</v>
      </c>
      <c r="AV150" s="109"/>
      <c r="AW150" s="109"/>
      <c r="AX150" s="109"/>
      <c r="AY150" s="109"/>
      <c r="AZ150" s="109">
        <v>0</v>
      </c>
      <c r="BA150" s="109"/>
      <c r="BB150" s="109"/>
      <c r="BC150" s="109"/>
      <c r="BD150" s="109"/>
      <c r="BE150" s="109">
        <f t="shared" si="4"/>
        <v>15656</v>
      </c>
      <c r="BF150" s="109"/>
      <c r="BG150" s="109"/>
      <c r="BH150" s="109"/>
      <c r="BI150" s="109"/>
    </row>
    <row r="151" spans="1:64" s="25" customFormat="1" ht="45" customHeight="1">
      <c r="A151" s="59">
        <v>2</v>
      </c>
      <c r="B151" s="60"/>
      <c r="C151" s="60"/>
      <c r="D151" s="110" t="s">
        <v>203</v>
      </c>
      <c r="E151" s="103"/>
      <c r="F151" s="103"/>
      <c r="G151" s="103"/>
      <c r="H151" s="103"/>
      <c r="I151" s="103"/>
      <c r="J151" s="103"/>
      <c r="K151" s="103"/>
      <c r="L151" s="103"/>
      <c r="M151" s="103"/>
      <c r="N151" s="103"/>
      <c r="O151" s="103"/>
      <c r="P151" s="104"/>
      <c r="Q151" s="55" t="s">
        <v>182</v>
      </c>
      <c r="R151" s="55"/>
      <c r="S151" s="55"/>
      <c r="T151" s="55"/>
      <c r="U151" s="55"/>
      <c r="V151" s="110" t="s">
        <v>202</v>
      </c>
      <c r="W151" s="103"/>
      <c r="X151" s="103"/>
      <c r="Y151" s="103"/>
      <c r="Z151" s="103"/>
      <c r="AA151" s="103"/>
      <c r="AB151" s="103"/>
      <c r="AC151" s="103"/>
      <c r="AD151" s="103"/>
      <c r="AE151" s="104"/>
      <c r="AF151" s="109">
        <v>0</v>
      </c>
      <c r="AG151" s="109"/>
      <c r="AH151" s="109"/>
      <c r="AI151" s="109"/>
      <c r="AJ151" s="109"/>
      <c r="AK151" s="109">
        <v>0</v>
      </c>
      <c r="AL151" s="109"/>
      <c r="AM151" s="109"/>
      <c r="AN151" s="109"/>
      <c r="AO151" s="109"/>
      <c r="AP151" s="109">
        <f t="shared" si="3"/>
        <v>0</v>
      </c>
      <c r="AQ151" s="109"/>
      <c r="AR151" s="109"/>
      <c r="AS151" s="109"/>
      <c r="AT151" s="109"/>
      <c r="AU151" s="109">
        <v>0</v>
      </c>
      <c r="AV151" s="109"/>
      <c r="AW151" s="109"/>
      <c r="AX151" s="109"/>
      <c r="AY151" s="109"/>
      <c r="AZ151" s="109">
        <v>0</v>
      </c>
      <c r="BA151" s="109"/>
      <c r="BB151" s="109"/>
      <c r="BC151" s="109"/>
      <c r="BD151" s="109"/>
      <c r="BE151" s="109">
        <f t="shared" si="4"/>
        <v>0</v>
      </c>
      <c r="BF151" s="109"/>
      <c r="BG151" s="109"/>
      <c r="BH151" s="109"/>
      <c r="BI151" s="109"/>
    </row>
    <row r="152" spans="1:64" s="25" customFormat="1" ht="75" customHeight="1">
      <c r="A152" s="59">
        <v>3</v>
      </c>
      <c r="B152" s="60"/>
      <c r="C152" s="60"/>
      <c r="D152" s="110" t="s">
        <v>204</v>
      </c>
      <c r="E152" s="103"/>
      <c r="F152" s="103"/>
      <c r="G152" s="103"/>
      <c r="H152" s="103"/>
      <c r="I152" s="103"/>
      <c r="J152" s="103"/>
      <c r="K152" s="103"/>
      <c r="L152" s="103"/>
      <c r="M152" s="103"/>
      <c r="N152" s="103"/>
      <c r="O152" s="103"/>
      <c r="P152" s="104"/>
      <c r="Q152" s="55" t="s">
        <v>182</v>
      </c>
      <c r="R152" s="55"/>
      <c r="S152" s="55"/>
      <c r="T152" s="55"/>
      <c r="U152" s="55"/>
      <c r="V152" s="110" t="s">
        <v>202</v>
      </c>
      <c r="W152" s="103"/>
      <c r="X152" s="103"/>
      <c r="Y152" s="103"/>
      <c r="Z152" s="103"/>
      <c r="AA152" s="103"/>
      <c r="AB152" s="103"/>
      <c r="AC152" s="103"/>
      <c r="AD152" s="103"/>
      <c r="AE152" s="104"/>
      <c r="AF152" s="109">
        <v>372</v>
      </c>
      <c r="AG152" s="109"/>
      <c r="AH152" s="109"/>
      <c r="AI152" s="109"/>
      <c r="AJ152" s="109"/>
      <c r="AK152" s="109">
        <v>0</v>
      </c>
      <c r="AL152" s="109"/>
      <c r="AM152" s="109"/>
      <c r="AN152" s="109"/>
      <c r="AO152" s="109"/>
      <c r="AP152" s="109">
        <f t="shared" si="3"/>
        <v>372</v>
      </c>
      <c r="AQ152" s="109"/>
      <c r="AR152" s="109"/>
      <c r="AS152" s="109"/>
      <c r="AT152" s="109"/>
      <c r="AU152" s="109">
        <v>391</v>
      </c>
      <c r="AV152" s="109"/>
      <c r="AW152" s="109"/>
      <c r="AX152" s="109"/>
      <c r="AY152" s="109"/>
      <c r="AZ152" s="109">
        <v>0</v>
      </c>
      <c r="BA152" s="109"/>
      <c r="BB152" s="109"/>
      <c r="BC152" s="109"/>
      <c r="BD152" s="109"/>
      <c r="BE152" s="109">
        <f t="shared" si="4"/>
        <v>391</v>
      </c>
      <c r="BF152" s="109"/>
      <c r="BG152" s="109"/>
      <c r="BH152" s="109"/>
      <c r="BI152" s="109"/>
    </row>
    <row r="153" spans="1:64" s="25" customFormat="1" ht="45" customHeight="1">
      <c r="A153" s="59">
        <v>4</v>
      </c>
      <c r="B153" s="60"/>
      <c r="C153" s="60"/>
      <c r="D153" s="110" t="s">
        <v>205</v>
      </c>
      <c r="E153" s="103"/>
      <c r="F153" s="103"/>
      <c r="G153" s="103"/>
      <c r="H153" s="103"/>
      <c r="I153" s="103"/>
      <c r="J153" s="103"/>
      <c r="K153" s="103"/>
      <c r="L153" s="103"/>
      <c r="M153" s="103"/>
      <c r="N153" s="103"/>
      <c r="O153" s="103"/>
      <c r="P153" s="104"/>
      <c r="Q153" s="55" t="s">
        <v>182</v>
      </c>
      <c r="R153" s="55"/>
      <c r="S153" s="55"/>
      <c r="T153" s="55"/>
      <c r="U153" s="55"/>
      <c r="V153" s="110" t="s">
        <v>202</v>
      </c>
      <c r="W153" s="103"/>
      <c r="X153" s="103"/>
      <c r="Y153" s="103"/>
      <c r="Z153" s="103"/>
      <c r="AA153" s="103"/>
      <c r="AB153" s="103"/>
      <c r="AC153" s="103"/>
      <c r="AD153" s="103"/>
      <c r="AE153" s="104"/>
      <c r="AF153" s="109">
        <v>16900</v>
      </c>
      <c r="AG153" s="109"/>
      <c r="AH153" s="109"/>
      <c r="AI153" s="109"/>
      <c r="AJ153" s="109"/>
      <c r="AK153" s="109">
        <v>0</v>
      </c>
      <c r="AL153" s="109"/>
      <c r="AM153" s="109"/>
      <c r="AN153" s="109"/>
      <c r="AO153" s="109"/>
      <c r="AP153" s="109">
        <f t="shared" si="3"/>
        <v>16900</v>
      </c>
      <c r="AQ153" s="109"/>
      <c r="AR153" s="109"/>
      <c r="AS153" s="109"/>
      <c r="AT153" s="109"/>
      <c r="AU153" s="109">
        <v>17800</v>
      </c>
      <c r="AV153" s="109"/>
      <c r="AW153" s="109"/>
      <c r="AX153" s="109"/>
      <c r="AY153" s="109"/>
      <c r="AZ153" s="109">
        <v>0</v>
      </c>
      <c r="BA153" s="109"/>
      <c r="BB153" s="109"/>
      <c r="BC153" s="109"/>
      <c r="BD153" s="109"/>
      <c r="BE153" s="109">
        <f t="shared" si="4"/>
        <v>17800</v>
      </c>
      <c r="BF153" s="109"/>
      <c r="BG153" s="109"/>
      <c r="BH153" s="109"/>
      <c r="BI153" s="109"/>
    </row>
    <row r="154" spans="1:64" s="6" customFormat="1" ht="14.25">
      <c r="A154" s="81">
        <v>0</v>
      </c>
      <c r="B154" s="82"/>
      <c r="C154" s="82"/>
      <c r="D154" s="140" t="s">
        <v>206</v>
      </c>
      <c r="E154" s="85"/>
      <c r="F154" s="85"/>
      <c r="G154" s="85"/>
      <c r="H154" s="85"/>
      <c r="I154" s="85"/>
      <c r="J154" s="85"/>
      <c r="K154" s="85"/>
      <c r="L154" s="85"/>
      <c r="M154" s="85"/>
      <c r="N154" s="85"/>
      <c r="O154" s="85"/>
      <c r="P154" s="86"/>
      <c r="Q154" s="106"/>
      <c r="R154" s="106"/>
      <c r="S154" s="106"/>
      <c r="T154" s="106"/>
      <c r="U154" s="106"/>
      <c r="V154" s="140"/>
      <c r="W154" s="85"/>
      <c r="X154" s="85"/>
      <c r="Y154" s="85"/>
      <c r="Z154" s="85"/>
      <c r="AA154" s="85"/>
      <c r="AB154" s="85"/>
      <c r="AC154" s="85"/>
      <c r="AD154" s="85"/>
      <c r="AE154" s="86"/>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row>
    <row r="155" spans="1:64" s="25" customFormat="1" ht="99.75" customHeight="1">
      <c r="A155" s="59">
        <v>1</v>
      </c>
      <c r="B155" s="60"/>
      <c r="C155" s="60"/>
      <c r="D155" s="110" t="s">
        <v>207</v>
      </c>
      <c r="E155" s="103"/>
      <c r="F155" s="103"/>
      <c r="G155" s="103"/>
      <c r="H155" s="103"/>
      <c r="I155" s="103"/>
      <c r="J155" s="103"/>
      <c r="K155" s="103"/>
      <c r="L155" s="103"/>
      <c r="M155" s="103"/>
      <c r="N155" s="103"/>
      <c r="O155" s="103"/>
      <c r="P155" s="104"/>
      <c r="Q155" s="55" t="s">
        <v>208</v>
      </c>
      <c r="R155" s="55"/>
      <c r="S155" s="55"/>
      <c r="T155" s="55"/>
      <c r="U155" s="55"/>
      <c r="V155" s="110" t="s">
        <v>209</v>
      </c>
      <c r="W155" s="103"/>
      <c r="X155" s="103"/>
      <c r="Y155" s="103"/>
      <c r="Z155" s="103"/>
      <c r="AA155" s="103"/>
      <c r="AB155" s="103"/>
      <c r="AC155" s="103"/>
      <c r="AD155" s="103"/>
      <c r="AE155" s="104"/>
      <c r="AF155" s="109">
        <v>100</v>
      </c>
      <c r="AG155" s="109"/>
      <c r="AH155" s="109"/>
      <c r="AI155" s="109"/>
      <c r="AJ155" s="109"/>
      <c r="AK155" s="109">
        <v>0</v>
      </c>
      <c r="AL155" s="109"/>
      <c r="AM155" s="109"/>
      <c r="AN155" s="109"/>
      <c r="AO155" s="109"/>
      <c r="AP155" s="109">
        <f>IF(ISNUMBER(AF155),AF155,0)+IF(ISNUMBER(AK155),AK155,0)</f>
        <v>100</v>
      </c>
      <c r="AQ155" s="109"/>
      <c r="AR155" s="109"/>
      <c r="AS155" s="109"/>
      <c r="AT155" s="109"/>
      <c r="AU155" s="109">
        <v>100</v>
      </c>
      <c r="AV155" s="109"/>
      <c r="AW155" s="109"/>
      <c r="AX155" s="109"/>
      <c r="AY155" s="109"/>
      <c r="AZ155" s="109">
        <v>0</v>
      </c>
      <c r="BA155" s="109"/>
      <c r="BB155" s="109"/>
      <c r="BC155" s="109"/>
      <c r="BD155" s="109"/>
      <c r="BE155" s="109">
        <f>IF(ISNUMBER(AU155),AU155,0)+IF(ISNUMBER(AZ155),AZ155,0)</f>
        <v>100</v>
      </c>
      <c r="BF155" s="109"/>
      <c r="BG155" s="109"/>
      <c r="BH155" s="109"/>
      <c r="BI155" s="109"/>
    </row>
    <row r="156" spans="1:64" s="25" customFormat="1" ht="90" customHeight="1">
      <c r="A156" s="59">
        <v>2</v>
      </c>
      <c r="B156" s="60"/>
      <c r="C156" s="60"/>
      <c r="D156" s="110" t="s">
        <v>210</v>
      </c>
      <c r="E156" s="103"/>
      <c r="F156" s="103"/>
      <c r="G156" s="103"/>
      <c r="H156" s="103"/>
      <c r="I156" s="103"/>
      <c r="J156" s="103"/>
      <c r="K156" s="103"/>
      <c r="L156" s="103"/>
      <c r="M156" s="103"/>
      <c r="N156" s="103"/>
      <c r="O156" s="103"/>
      <c r="P156" s="104"/>
      <c r="Q156" s="55" t="s">
        <v>208</v>
      </c>
      <c r="R156" s="55"/>
      <c r="S156" s="55"/>
      <c r="T156" s="55"/>
      <c r="U156" s="55"/>
      <c r="V156" s="110" t="s">
        <v>211</v>
      </c>
      <c r="W156" s="103"/>
      <c r="X156" s="103"/>
      <c r="Y156" s="103"/>
      <c r="Z156" s="103"/>
      <c r="AA156" s="103"/>
      <c r="AB156" s="103"/>
      <c r="AC156" s="103"/>
      <c r="AD156" s="103"/>
      <c r="AE156" s="104"/>
      <c r="AF156" s="109">
        <v>0</v>
      </c>
      <c r="AG156" s="109"/>
      <c r="AH156" s="109"/>
      <c r="AI156" s="109"/>
      <c r="AJ156" s="109"/>
      <c r="AK156" s="109">
        <v>0</v>
      </c>
      <c r="AL156" s="109"/>
      <c r="AM156" s="109"/>
      <c r="AN156" s="109"/>
      <c r="AO156" s="109"/>
      <c r="AP156" s="109">
        <f>IF(ISNUMBER(AF156),AF156,0)+IF(ISNUMBER(AK156),AK156,0)</f>
        <v>0</v>
      </c>
      <c r="AQ156" s="109"/>
      <c r="AR156" s="109"/>
      <c r="AS156" s="109"/>
      <c r="AT156" s="109"/>
      <c r="AU156" s="109">
        <v>0</v>
      </c>
      <c r="AV156" s="109"/>
      <c r="AW156" s="109"/>
      <c r="AX156" s="109"/>
      <c r="AY156" s="109"/>
      <c r="AZ156" s="109">
        <v>0</v>
      </c>
      <c r="BA156" s="109"/>
      <c r="BB156" s="109"/>
      <c r="BC156" s="109"/>
      <c r="BD156" s="109"/>
      <c r="BE156" s="109">
        <f>IF(ISNUMBER(AU156),AU156,0)+IF(ISNUMBER(AZ156),AZ156,0)</f>
        <v>0</v>
      </c>
      <c r="BF156" s="109"/>
      <c r="BG156" s="109"/>
      <c r="BH156" s="109"/>
      <c r="BI156" s="109"/>
    </row>
    <row r="157" spans="1:64" s="25" customFormat="1" ht="105" customHeight="1">
      <c r="A157" s="59">
        <v>3</v>
      </c>
      <c r="B157" s="60"/>
      <c r="C157" s="60"/>
      <c r="D157" s="110" t="s">
        <v>212</v>
      </c>
      <c r="E157" s="103"/>
      <c r="F157" s="103"/>
      <c r="G157" s="103"/>
      <c r="H157" s="103"/>
      <c r="I157" s="103"/>
      <c r="J157" s="103"/>
      <c r="K157" s="103"/>
      <c r="L157" s="103"/>
      <c r="M157" s="103"/>
      <c r="N157" s="103"/>
      <c r="O157" s="103"/>
      <c r="P157" s="104"/>
      <c r="Q157" s="55" t="s">
        <v>208</v>
      </c>
      <c r="R157" s="55"/>
      <c r="S157" s="55"/>
      <c r="T157" s="55"/>
      <c r="U157" s="55"/>
      <c r="V157" s="110" t="s">
        <v>213</v>
      </c>
      <c r="W157" s="103"/>
      <c r="X157" s="103"/>
      <c r="Y157" s="103"/>
      <c r="Z157" s="103"/>
      <c r="AA157" s="103"/>
      <c r="AB157" s="103"/>
      <c r="AC157" s="103"/>
      <c r="AD157" s="103"/>
      <c r="AE157" s="104"/>
      <c r="AF157" s="109">
        <v>100</v>
      </c>
      <c r="AG157" s="109"/>
      <c r="AH157" s="109"/>
      <c r="AI157" s="109"/>
      <c r="AJ157" s="109"/>
      <c r="AK157" s="109">
        <v>0</v>
      </c>
      <c r="AL157" s="109"/>
      <c r="AM157" s="109"/>
      <c r="AN157" s="109"/>
      <c r="AO157" s="109"/>
      <c r="AP157" s="109">
        <f>IF(ISNUMBER(AF157),AF157,0)+IF(ISNUMBER(AK157),AK157,0)</f>
        <v>100</v>
      </c>
      <c r="AQ157" s="109"/>
      <c r="AR157" s="109"/>
      <c r="AS157" s="109"/>
      <c r="AT157" s="109"/>
      <c r="AU157" s="109">
        <v>100</v>
      </c>
      <c r="AV157" s="109"/>
      <c r="AW157" s="109"/>
      <c r="AX157" s="109"/>
      <c r="AY157" s="109"/>
      <c r="AZ157" s="109">
        <v>0</v>
      </c>
      <c r="BA157" s="109"/>
      <c r="BB157" s="109"/>
      <c r="BC157" s="109"/>
      <c r="BD157" s="109"/>
      <c r="BE157" s="109">
        <f>IF(ISNUMBER(AU157),AU157,0)+IF(ISNUMBER(AZ157),AZ157,0)</f>
        <v>100</v>
      </c>
      <c r="BF157" s="109"/>
      <c r="BG157" s="109"/>
      <c r="BH157" s="109"/>
      <c r="BI157" s="109"/>
    </row>
    <row r="158" spans="1:64" s="25" customFormat="1" ht="90" customHeight="1">
      <c r="A158" s="59">
        <v>4</v>
      </c>
      <c r="B158" s="60"/>
      <c r="C158" s="60"/>
      <c r="D158" s="110" t="s">
        <v>214</v>
      </c>
      <c r="E158" s="103"/>
      <c r="F158" s="103"/>
      <c r="G158" s="103"/>
      <c r="H158" s="103"/>
      <c r="I158" s="103"/>
      <c r="J158" s="103"/>
      <c r="K158" s="103"/>
      <c r="L158" s="103"/>
      <c r="M158" s="103"/>
      <c r="N158" s="103"/>
      <c r="O158" s="103"/>
      <c r="P158" s="104"/>
      <c r="Q158" s="55" t="s">
        <v>208</v>
      </c>
      <c r="R158" s="55"/>
      <c r="S158" s="55"/>
      <c r="T158" s="55"/>
      <c r="U158" s="55"/>
      <c r="V158" s="110" t="s">
        <v>215</v>
      </c>
      <c r="W158" s="103"/>
      <c r="X158" s="103"/>
      <c r="Y158" s="103"/>
      <c r="Z158" s="103"/>
      <c r="AA158" s="103"/>
      <c r="AB158" s="103"/>
      <c r="AC158" s="103"/>
      <c r="AD158" s="103"/>
      <c r="AE158" s="104"/>
      <c r="AF158" s="109">
        <v>100</v>
      </c>
      <c r="AG158" s="109"/>
      <c r="AH158" s="109"/>
      <c r="AI158" s="109"/>
      <c r="AJ158" s="109"/>
      <c r="AK158" s="109">
        <v>0</v>
      </c>
      <c r="AL158" s="109"/>
      <c r="AM158" s="109"/>
      <c r="AN158" s="109"/>
      <c r="AO158" s="109"/>
      <c r="AP158" s="109">
        <f>IF(ISNUMBER(AF158),AF158,0)+IF(ISNUMBER(AK158),AK158,0)</f>
        <v>100</v>
      </c>
      <c r="AQ158" s="109"/>
      <c r="AR158" s="109"/>
      <c r="AS158" s="109"/>
      <c r="AT158" s="109"/>
      <c r="AU158" s="109">
        <v>100</v>
      </c>
      <c r="AV158" s="109"/>
      <c r="AW158" s="109"/>
      <c r="AX158" s="109"/>
      <c r="AY158" s="109"/>
      <c r="AZ158" s="109">
        <v>0</v>
      </c>
      <c r="BA158" s="109"/>
      <c r="BB158" s="109"/>
      <c r="BC158" s="109"/>
      <c r="BD158" s="109"/>
      <c r="BE158" s="109">
        <f>IF(ISNUMBER(AU158),AU158,0)+IF(ISNUMBER(AZ158),AZ158,0)</f>
        <v>100</v>
      </c>
      <c r="BF158" s="109"/>
      <c r="BG158" s="109"/>
      <c r="BH158" s="109"/>
      <c r="BI158" s="109"/>
    </row>
    <row r="160" spans="1:64" ht="14.25" customHeight="1">
      <c r="A160" s="33" t="s">
        <v>124</v>
      </c>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row>
    <row r="161" spans="1:79" ht="15" customHeight="1">
      <c r="A161" s="75" t="s">
        <v>233</v>
      </c>
      <c r="B161" s="75"/>
      <c r="C161" s="75"/>
      <c r="D161" s="75"/>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75"/>
      <c r="AV161" s="75"/>
      <c r="AW161" s="75"/>
      <c r="AX161" s="75"/>
      <c r="AY161" s="75"/>
      <c r="AZ161" s="75"/>
      <c r="BA161" s="75"/>
      <c r="BB161" s="75"/>
      <c r="BC161" s="75"/>
      <c r="BD161" s="75"/>
      <c r="BE161" s="75"/>
      <c r="BF161" s="75"/>
      <c r="BG161" s="75"/>
      <c r="BH161" s="75"/>
      <c r="BI161" s="75"/>
      <c r="BJ161" s="75"/>
      <c r="BK161" s="75"/>
      <c r="BL161" s="75"/>
      <c r="BM161" s="75"/>
      <c r="BN161" s="75"/>
      <c r="BO161" s="75"/>
      <c r="BP161" s="75"/>
      <c r="BQ161" s="75"/>
      <c r="BR161" s="75"/>
    </row>
    <row r="162" spans="1:79" ht="12.95" customHeight="1">
      <c r="A162" s="49" t="s">
        <v>19</v>
      </c>
      <c r="B162" s="50"/>
      <c r="C162" s="50"/>
      <c r="D162" s="50"/>
      <c r="E162" s="50"/>
      <c r="F162" s="50"/>
      <c r="G162" s="50"/>
      <c r="H162" s="50"/>
      <c r="I162" s="50"/>
      <c r="J162" s="50"/>
      <c r="K162" s="50"/>
      <c r="L162" s="50"/>
      <c r="M162" s="50"/>
      <c r="N162" s="50"/>
      <c r="O162" s="50"/>
      <c r="P162" s="50"/>
      <c r="Q162" s="50"/>
      <c r="R162" s="50"/>
      <c r="S162" s="50"/>
      <c r="T162" s="51"/>
      <c r="U162" s="55" t="s">
        <v>234</v>
      </c>
      <c r="V162" s="55"/>
      <c r="W162" s="55"/>
      <c r="X162" s="55"/>
      <c r="Y162" s="55"/>
      <c r="Z162" s="55"/>
      <c r="AA162" s="55"/>
      <c r="AB162" s="55"/>
      <c r="AC162" s="55"/>
      <c r="AD162" s="55"/>
      <c r="AE162" s="55" t="s">
        <v>237</v>
      </c>
      <c r="AF162" s="55"/>
      <c r="AG162" s="55"/>
      <c r="AH162" s="55"/>
      <c r="AI162" s="55"/>
      <c r="AJ162" s="55"/>
      <c r="AK162" s="55"/>
      <c r="AL162" s="55"/>
      <c r="AM162" s="55"/>
      <c r="AN162" s="55"/>
      <c r="AO162" s="55" t="s">
        <v>244</v>
      </c>
      <c r="AP162" s="55"/>
      <c r="AQ162" s="55"/>
      <c r="AR162" s="55"/>
      <c r="AS162" s="55"/>
      <c r="AT162" s="55"/>
      <c r="AU162" s="55"/>
      <c r="AV162" s="55"/>
      <c r="AW162" s="55"/>
      <c r="AX162" s="55"/>
      <c r="AY162" s="55" t="s">
        <v>255</v>
      </c>
      <c r="AZ162" s="55"/>
      <c r="BA162" s="55"/>
      <c r="BB162" s="55"/>
      <c r="BC162" s="55"/>
      <c r="BD162" s="55"/>
      <c r="BE162" s="55"/>
      <c r="BF162" s="55"/>
      <c r="BG162" s="55"/>
      <c r="BH162" s="55"/>
      <c r="BI162" s="55" t="s">
        <v>260</v>
      </c>
      <c r="BJ162" s="55"/>
      <c r="BK162" s="55"/>
      <c r="BL162" s="55"/>
      <c r="BM162" s="55"/>
      <c r="BN162" s="55"/>
      <c r="BO162" s="55"/>
      <c r="BP162" s="55"/>
      <c r="BQ162" s="55"/>
      <c r="BR162" s="55"/>
    </row>
    <row r="163" spans="1:79" ht="30" customHeight="1">
      <c r="A163" s="52"/>
      <c r="B163" s="53"/>
      <c r="C163" s="53"/>
      <c r="D163" s="53"/>
      <c r="E163" s="53"/>
      <c r="F163" s="53"/>
      <c r="G163" s="53"/>
      <c r="H163" s="53"/>
      <c r="I163" s="53"/>
      <c r="J163" s="53"/>
      <c r="K163" s="53"/>
      <c r="L163" s="53"/>
      <c r="M163" s="53"/>
      <c r="N163" s="53"/>
      <c r="O163" s="53"/>
      <c r="P163" s="53"/>
      <c r="Q163" s="53"/>
      <c r="R163" s="53"/>
      <c r="S163" s="53"/>
      <c r="T163" s="54"/>
      <c r="U163" s="55" t="s">
        <v>4</v>
      </c>
      <c r="V163" s="55"/>
      <c r="W163" s="55"/>
      <c r="X163" s="55"/>
      <c r="Y163" s="55"/>
      <c r="Z163" s="55" t="s">
        <v>3</v>
      </c>
      <c r="AA163" s="55"/>
      <c r="AB163" s="55"/>
      <c r="AC163" s="55"/>
      <c r="AD163" s="55"/>
      <c r="AE163" s="55" t="s">
        <v>4</v>
      </c>
      <c r="AF163" s="55"/>
      <c r="AG163" s="55"/>
      <c r="AH163" s="55"/>
      <c r="AI163" s="55"/>
      <c r="AJ163" s="55" t="s">
        <v>3</v>
      </c>
      <c r="AK163" s="55"/>
      <c r="AL163" s="55"/>
      <c r="AM163" s="55"/>
      <c r="AN163" s="55"/>
      <c r="AO163" s="55" t="s">
        <v>4</v>
      </c>
      <c r="AP163" s="55"/>
      <c r="AQ163" s="55"/>
      <c r="AR163" s="55"/>
      <c r="AS163" s="55"/>
      <c r="AT163" s="55" t="s">
        <v>3</v>
      </c>
      <c r="AU163" s="55"/>
      <c r="AV163" s="55"/>
      <c r="AW163" s="55"/>
      <c r="AX163" s="55"/>
      <c r="AY163" s="55" t="s">
        <v>4</v>
      </c>
      <c r="AZ163" s="55"/>
      <c r="BA163" s="55"/>
      <c r="BB163" s="55"/>
      <c r="BC163" s="55"/>
      <c r="BD163" s="55" t="s">
        <v>3</v>
      </c>
      <c r="BE163" s="55"/>
      <c r="BF163" s="55"/>
      <c r="BG163" s="55"/>
      <c r="BH163" s="55"/>
      <c r="BI163" s="55" t="s">
        <v>4</v>
      </c>
      <c r="BJ163" s="55"/>
      <c r="BK163" s="55"/>
      <c r="BL163" s="55"/>
      <c r="BM163" s="55"/>
      <c r="BN163" s="55" t="s">
        <v>3</v>
      </c>
      <c r="BO163" s="55"/>
      <c r="BP163" s="55"/>
      <c r="BQ163" s="55"/>
      <c r="BR163" s="55"/>
    </row>
    <row r="164" spans="1:79" ht="15" customHeight="1">
      <c r="A164" s="41">
        <v>1</v>
      </c>
      <c r="B164" s="42"/>
      <c r="C164" s="42"/>
      <c r="D164" s="42"/>
      <c r="E164" s="42"/>
      <c r="F164" s="42"/>
      <c r="G164" s="42"/>
      <c r="H164" s="42"/>
      <c r="I164" s="42"/>
      <c r="J164" s="42"/>
      <c r="K164" s="42"/>
      <c r="L164" s="42"/>
      <c r="M164" s="42"/>
      <c r="N164" s="42"/>
      <c r="O164" s="42"/>
      <c r="P164" s="42"/>
      <c r="Q164" s="42"/>
      <c r="R164" s="42"/>
      <c r="S164" s="42"/>
      <c r="T164" s="43"/>
      <c r="U164" s="55">
        <v>2</v>
      </c>
      <c r="V164" s="55"/>
      <c r="W164" s="55"/>
      <c r="X164" s="55"/>
      <c r="Y164" s="55"/>
      <c r="Z164" s="55">
        <v>3</v>
      </c>
      <c r="AA164" s="55"/>
      <c r="AB164" s="55"/>
      <c r="AC164" s="55"/>
      <c r="AD164" s="55"/>
      <c r="AE164" s="55">
        <v>4</v>
      </c>
      <c r="AF164" s="55"/>
      <c r="AG164" s="55"/>
      <c r="AH164" s="55"/>
      <c r="AI164" s="55"/>
      <c r="AJ164" s="55">
        <v>5</v>
      </c>
      <c r="AK164" s="55"/>
      <c r="AL164" s="55"/>
      <c r="AM164" s="55"/>
      <c r="AN164" s="55"/>
      <c r="AO164" s="55">
        <v>6</v>
      </c>
      <c r="AP164" s="55"/>
      <c r="AQ164" s="55"/>
      <c r="AR164" s="55"/>
      <c r="AS164" s="55"/>
      <c r="AT164" s="55">
        <v>7</v>
      </c>
      <c r="AU164" s="55"/>
      <c r="AV164" s="55"/>
      <c r="AW164" s="55"/>
      <c r="AX164" s="55"/>
      <c r="AY164" s="55">
        <v>8</v>
      </c>
      <c r="AZ164" s="55"/>
      <c r="BA164" s="55"/>
      <c r="BB164" s="55"/>
      <c r="BC164" s="55"/>
      <c r="BD164" s="55">
        <v>9</v>
      </c>
      <c r="BE164" s="55"/>
      <c r="BF164" s="55"/>
      <c r="BG164" s="55"/>
      <c r="BH164" s="55"/>
      <c r="BI164" s="55">
        <v>10</v>
      </c>
      <c r="BJ164" s="55"/>
      <c r="BK164" s="55"/>
      <c r="BL164" s="55"/>
      <c r="BM164" s="55"/>
      <c r="BN164" s="55">
        <v>11</v>
      </c>
      <c r="BO164" s="55"/>
      <c r="BP164" s="55"/>
      <c r="BQ164" s="55"/>
      <c r="BR164" s="55"/>
    </row>
    <row r="165" spans="1:79" s="1" customFormat="1" ht="15.75" hidden="1" customHeight="1">
      <c r="A165" s="69" t="s">
        <v>57</v>
      </c>
      <c r="B165" s="70"/>
      <c r="C165" s="70"/>
      <c r="D165" s="70"/>
      <c r="E165" s="70"/>
      <c r="F165" s="70"/>
      <c r="G165" s="70"/>
      <c r="H165" s="70"/>
      <c r="I165" s="70"/>
      <c r="J165" s="70"/>
      <c r="K165" s="70"/>
      <c r="L165" s="70"/>
      <c r="M165" s="70"/>
      <c r="N165" s="70"/>
      <c r="O165" s="70"/>
      <c r="P165" s="70"/>
      <c r="Q165" s="70"/>
      <c r="R165" s="70"/>
      <c r="S165" s="70"/>
      <c r="T165" s="71"/>
      <c r="U165" s="79" t="s">
        <v>65</v>
      </c>
      <c r="V165" s="79"/>
      <c r="W165" s="79"/>
      <c r="X165" s="79"/>
      <c r="Y165" s="79"/>
      <c r="Z165" s="108" t="s">
        <v>66</v>
      </c>
      <c r="AA165" s="108"/>
      <c r="AB165" s="108"/>
      <c r="AC165" s="108"/>
      <c r="AD165" s="108"/>
      <c r="AE165" s="79" t="s">
        <v>67</v>
      </c>
      <c r="AF165" s="79"/>
      <c r="AG165" s="79"/>
      <c r="AH165" s="79"/>
      <c r="AI165" s="79"/>
      <c r="AJ165" s="108" t="s">
        <v>68</v>
      </c>
      <c r="AK165" s="108"/>
      <c r="AL165" s="108"/>
      <c r="AM165" s="108"/>
      <c r="AN165" s="108"/>
      <c r="AO165" s="79" t="s">
        <v>58</v>
      </c>
      <c r="AP165" s="79"/>
      <c r="AQ165" s="79"/>
      <c r="AR165" s="79"/>
      <c r="AS165" s="79"/>
      <c r="AT165" s="108" t="s">
        <v>59</v>
      </c>
      <c r="AU165" s="108"/>
      <c r="AV165" s="108"/>
      <c r="AW165" s="108"/>
      <c r="AX165" s="108"/>
      <c r="AY165" s="79" t="s">
        <v>60</v>
      </c>
      <c r="AZ165" s="79"/>
      <c r="BA165" s="79"/>
      <c r="BB165" s="79"/>
      <c r="BC165" s="79"/>
      <c r="BD165" s="108" t="s">
        <v>61</v>
      </c>
      <c r="BE165" s="108"/>
      <c r="BF165" s="108"/>
      <c r="BG165" s="108"/>
      <c r="BH165" s="108"/>
      <c r="BI165" s="79" t="s">
        <v>62</v>
      </c>
      <c r="BJ165" s="79"/>
      <c r="BK165" s="79"/>
      <c r="BL165" s="79"/>
      <c r="BM165" s="79"/>
      <c r="BN165" s="108" t="s">
        <v>63</v>
      </c>
      <c r="BO165" s="108"/>
      <c r="BP165" s="108"/>
      <c r="BQ165" s="108"/>
      <c r="BR165" s="108"/>
      <c r="CA165" t="s">
        <v>41</v>
      </c>
    </row>
    <row r="166" spans="1:79" s="6" customFormat="1" ht="12.75" customHeight="1">
      <c r="A166" s="81" t="s">
        <v>147</v>
      </c>
      <c r="B166" s="82"/>
      <c r="C166" s="82"/>
      <c r="D166" s="82"/>
      <c r="E166" s="82"/>
      <c r="F166" s="82"/>
      <c r="G166" s="82"/>
      <c r="H166" s="82"/>
      <c r="I166" s="82"/>
      <c r="J166" s="82"/>
      <c r="K166" s="82"/>
      <c r="L166" s="82"/>
      <c r="M166" s="82"/>
      <c r="N166" s="82"/>
      <c r="O166" s="82"/>
      <c r="P166" s="82"/>
      <c r="Q166" s="82"/>
      <c r="R166" s="82"/>
      <c r="S166" s="82"/>
      <c r="T166" s="83"/>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CA166" s="6" t="s">
        <v>42</v>
      </c>
    </row>
    <row r="167" spans="1:79" s="25" customFormat="1" ht="38.25" customHeight="1">
      <c r="A167" s="62" t="s">
        <v>216</v>
      </c>
      <c r="B167" s="63"/>
      <c r="C167" s="63"/>
      <c r="D167" s="63"/>
      <c r="E167" s="63"/>
      <c r="F167" s="63"/>
      <c r="G167" s="63"/>
      <c r="H167" s="63"/>
      <c r="I167" s="63"/>
      <c r="J167" s="63"/>
      <c r="K167" s="63"/>
      <c r="L167" s="63"/>
      <c r="M167" s="63"/>
      <c r="N167" s="63"/>
      <c r="O167" s="63"/>
      <c r="P167" s="63"/>
      <c r="Q167" s="63"/>
      <c r="R167" s="63"/>
      <c r="S167" s="63"/>
      <c r="T167" s="64"/>
      <c r="U167" s="115" t="s">
        <v>173</v>
      </c>
      <c r="V167" s="115"/>
      <c r="W167" s="115"/>
      <c r="X167" s="115"/>
      <c r="Y167" s="115"/>
      <c r="Z167" s="115"/>
      <c r="AA167" s="115"/>
      <c r="AB167" s="115"/>
      <c r="AC167" s="115"/>
      <c r="AD167" s="115"/>
      <c r="AE167" s="115" t="s">
        <v>173</v>
      </c>
      <c r="AF167" s="115"/>
      <c r="AG167" s="115"/>
      <c r="AH167" s="115"/>
      <c r="AI167" s="115"/>
      <c r="AJ167" s="115"/>
      <c r="AK167" s="115"/>
      <c r="AL167" s="115"/>
      <c r="AM167" s="115"/>
      <c r="AN167" s="115"/>
      <c r="AO167" s="115" t="s">
        <v>173</v>
      </c>
      <c r="AP167" s="115"/>
      <c r="AQ167" s="115"/>
      <c r="AR167" s="115"/>
      <c r="AS167" s="115"/>
      <c r="AT167" s="115"/>
      <c r="AU167" s="115"/>
      <c r="AV167" s="115"/>
      <c r="AW167" s="115"/>
      <c r="AX167" s="115"/>
      <c r="AY167" s="115" t="s">
        <v>173</v>
      </c>
      <c r="AZ167" s="115"/>
      <c r="BA167" s="115"/>
      <c r="BB167" s="115"/>
      <c r="BC167" s="115"/>
      <c r="BD167" s="115"/>
      <c r="BE167" s="115"/>
      <c r="BF167" s="115"/>
      <c r="BG167" s="115"/>
      <c r="BH167" s="115"/>
      <c r="BI167" s="115" t="s">
        <v>173</v>
      </c>
      <c r="BJ167" s="115"/>
      <c r="BK167" s="115"/>
      <c r="BL167" s="115"/>
      <c r="BM167" s="115"/>
      <c r="BN167" s="115"/>
      <c r="BO167" s="115"/>
      <c r="BP167" s="115"/>
      <c r="BQ167" s="115"/>
      <c r="BR167" s="115"/>
    </row>
    <row r="170" spans="1:79" ht="14.25" customHeight="1">
      <c r="A170" s="33" t="s">
        <v>125</v>
      </c>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row>
    <row r="171" spans="1:79" ht="15" customHeight="1">
      <c r="A171" s="49" t="s">
        <v>6</v>
      </c>
      <c r="B171" s="50"/>
      <c r="C171" s="50"/>
      <c r="D171" s="49" t="s">
        <v>10</v>
      </c>
      <c r="E171" s="50"/>
      <c r="F171" s="50"/>
      <c r="G171" s="50"/>
      <c r="H171" s="50"/>
      <c r="I171" s="50"/>
      <c r="J171" s="50"/>
      <c r="K171" s="50"/>
      <c r="L171" s="50"/>
      <c r="M171" s="50"/>
      <c r="N171" s="50"/>
      <c r="O171" s="50"/>
      <c r="P171" s="50"/>
      <c r="Q171" s="50"/>
      <c r="R171" s="50"/>
      <c r="S171" s="50"/>
      <c r="T171" s="50"/>
      <c r="U171" s="50"/>
      <c r="V171" s="51"/>
      <c r="W171" s="55" t="s">
        <v>234</v>
      </c>
      <c r="X171" s="55"/>
      <c r="Y171" s="55"/>
      <c r="Z171" s="55"/>
      <c r="AA171" s="55"/>
      <c r="AB171" s="55"/>
      <c r="AC171" s="55"/>
      <c r="AD171" s="55"/>
      <c r="AE171" s="55"/>
      <c r="AF171" s="55"/>
      <c r="AG171" s="55"/>
      <c r="AH171" s="55"/>
      <c r="AI171" s="55" t="s">
        <v>238</v>
      </c>
      <c r="AJ171" s="55"/>
      <c r="AK171" s="55"/>
      <c r="AL171" s="55"/>
      <c r="AM171" s="55"/>
      <c r="AN171" s="55"/>
      <c r="AO171" s="55"/>
      <c r="AP171" s="55"/>
      <c r="AQ171" s="55"/>
      <c r="AR171" s="55"/>
      <c r="AS171" s="55"/>
      <c r="AT171" s="55"/>
      <c r="AU171" s="55" t="s">
        <v>249</v>
      </c>
      <c r="AV171" s="55"/>
      <c r="AW171" s="55"/>
      <c r="AX171" s="55"/>
      <c r="AY171" s="55"/>
      <c r="AZ171" s="55"/>
      <c r="BA171" s="55" t="s">
        <v>256</v>
      </c>
      <c r="BB171" s="55"/>
      <c r="BC171" s="55"/>
      <c r="BD171" s="55"/>
      <c r="BE171" s="55"/>
      <c r="BF171" s="55"/>
      <c r="BG171" s="55" t="s">
        <v>265</v>
      </c>
      <c r="BH171" s="55"/>
      <c r="BI171" s="55"/>
      <c r="BJ171" s="55"/>
      <c r="BK171" s="55"/>
      <c r="BL171" s="55"/>
    </row>
    <row r="172" spans="1:79" ht="15" customHeight="1">
      <c r="A172" s="111"/>
      <c r="B172" s="112"/>
      <c r="C172" s="112"/>
      <c r="D172" s="111"/>
      <c r="E172" s="112"/>
      <c r="F172" s="112"/>
      <c r="G172" s="112"/>
      <c r="H172" s="112"/>
      <c r="I172" s="112"/>
      <c r="J172" s="112"/>
      <c r="K172" s="112"/>
      <c r="L172" s="112"/>
      <c r="M172" s="112"/>
      <c r="N172" s="112"/>
      <c r="O172" s="112"/>
      <c r="P172" s="112"/>
      <c r="Q172" s="112"/>
      <c r="R172" s="112"/>
      <c r="S172" s="112"/>
      <c r="T172" s="112"/>
      <c r="U172" s="112"/>
      <c r="V172" s="113"/>
      <c r="W172" s="55" t="s">
        <v>4</v>
      </c>
      <c r="X172" s="55"/>
      <c r="Y172" s="55"/>
      <c r="Z172" s="55"/>
      <c r="AA172" s="55"/>
      <c r="AB172" s="55"/>
      <c r="AC172" s="55" t="s">
        <v>3</v>
      </c>
      <c r="AD172" s="55"/>
      <c r="AE172" s="55"/>
      <c r="AF172" s="55"/>
      <c r="AG172" s="55"/>
      <c r="AH172" s="55"/>
      <c r="AI172" s="55" t="s">
        <v>4</v>
      </c>
      <c r="AJ172" s="55"/>
      <c r="AK172" s="55"/>
      <c r="AL172" s="55"/>
      <c r="AM172" s="55"/>
      <c r="AN172" s="55"/>
      <c r="AO172" s="55" t="s">
        <v>3</v>
      </c>
      <c r="AP172" s="55"/>
      <c r="AQ172" s="55"/>
      <c r="AR172" s="55"/>
      <c r="AS172" s="55"/>
      <c r="AT172" s="55"/>
      <c r="AU172" s="97" t="s">
        <v>4</v>
      </c>
      <c r="AV172" s="97"/>
      <c r="AW172" s="97"/>
      <c r="AX172" s="97" t="s">
        <v>3</v>
      </c>
      <c r="AY172" s="97"/>
      <c r="AZ172" s="97"/>
      <c r="BA172" s="97" t="s">
        <v>4</v>
      </c>
      <c r="BB172" s="97"/>
      <c r="BC172" s="97"/>
      <c r="BD172" s="97" t="s">
        <v>3</v>
      </c>
      <c r="BE172" s="97"/>
      <c r="BF172" s="97"/>
      <c r="BG172" s="97" t="s">
        <v>4</v>
      </c>
      <c r="BH172" s="97"/>
      <c r="BI172" s="97"/>
      <c r="BJ172" s="97" t="s">
        <v>3</v>
      </c>
      <c r="BK172" s="97"/>
      <c r="BL172" s="97"/>
    </row>
    <row r="173" spans="1:79" ht="57" customHeight="1">
      <c r="A173" s="52"/>
      <c r="B173" s="53"/>
      <c r="C173" s="53"/>
      <c r="D173" s="52"/>
      <c r="E173" s="53"/>
      <c r="F173" s="53"/>
      <c r="G173" s="53"/>
      <c r="H173" s="53"/>
      <c r="I173" s="53"/>
      <c r="J173" s="53"/>
      <c r="K173" s="53"/>
      <c r="L173" s="53"/>
      <c r="M173" s="53"/>
      <c r="N173" s="53"/>
      <c r="O173" s="53"/>
      <c r="P173" s="53"/>
      <c r="Q173" s="53"/>
      <c r="R173" s="53"/>
      <c r="S173" s="53"/>
      <c r="T173" s="53"/>
      <c r="U173" s="53"/>
      <c r="V173" s="54"/>
      <c r="W173" s="55" t="s">
        <v>12</v>
      </c>
      <c r="X173" s="55"/>
      <c r="Y173" s="55"/>
      <c r="Z173" s="55" t="s">
        <v>11</v>
      </c>
      <c r="AA173" s="55"/>
      <c r="AB173" s="55"/>
      <c r="AC173" s="55" t="s">
        <v>12</v>
      </c>
      <c r="AD173" s="55"/>
      <c r="AE173" s="55"/>
      <c r="AF173" s="55" t="s">
        <v>11</v>
      </c>
      <c r="AG173" s="55"/>
      <c r="AH173" s="55"/>
      <c r="AI173" s="55" t="s">
        <v>12</v>
      </c>
      <c r="AJ173" s="55"/>
      <c r="AK173" s="55"/>
      <c r="AL173" s="55" t="s">
        <v>11</v>
      </c>
      <c r="AM173" s="55"/>
      <c r="AN173" s="55"/>
      <c r="AO173" s="55" t="s">
        <v>12</v>
      </c>
      <c r="AP173" s="55"/>
      <c r="AQ173" s="55"/>
      <c r="AR173" s="55" t="s">
        <v>11</v>
      </c>
      <c r="AS173" s="55"/>
      <c r="AT173" s="55"/>
      <c r="AU173" s="97"/>
      <c r="AV173" s="97"/>
      <c r="AW173" s="97"/>
      <c r="AX173" s="97"/>
      <c r="AY173" s="97"/>
      <c r="AZ173" s="97"/>
      <c r="BA173" s="97"/>
      <c r="BB173" s="97"/>
      <c r="BC173" s="97"/>
      <c r="BD173" s="97"/>
      <c r="BE173" s="97"/>
      <c r="BF173" s="97"/>
      <c r="BG173" s="97"/>
      <c r="BH173" s="97"/>
      <c r="BI173" s="97"/>
      <c r="BJ173" s="97"/>
      <c r="BK173" s="97"/>
      <c r="BL173" s="97"/>
    </row>
    <row r="174" spans="1:79" ht="15" customHeight="1">
      <c r="A174" s="41">
        <v>1</v>
      </c>
      <c r="B174" s="42"/>
      <c r="C174" s="42"/>
      <c r="D174" s="41">
        <v>2</v>
      </c>
      <c r="E174" s="42"/>
      <c r="F174" s="42"/>
      <c r="G174" s="42"/>
      <c r="H174" s="42"/>
      <c r="I174" s="42"/>
      <c r="J174" s="42"/>
      <c r="K174" s="42"/>
      <c r="L174" s="42"/>
      <c r="M174" s="42"/>
      <c r="N174" s="42"/>
      <c r="O174" s="42"/>
      <c r="P174" s="42"/>
      <c r="Q174" s="42"/>
      <c r="R174" s="42"/>
      <c r="S174" s="42"/>
      <c r="T174" s="42"/>
      <c r="U174" s="42"/>
      <c r="V174" s="43"/>
      <c r="W174" s="55">
        <v>3</v>
      </c>
      <c r="X174" s="55"/>
      <c r="Y174" s="55"/>
      <c r="Z174" s="55">
        <v>4</v>
      </c>
      <c r="AA174" s="55"/>
      <c r="AB174" s="55"/>
      <c r="AC174" s="55">
        <v>5</v>
      </c>
      <c r="AD174" s="55"/>
      <c r="AE174" s="55"/>
      <c r="AF174" s="55">
        <v>6</v>
      </c>
      <c r="AG174" s="55"/>
      <c r="AH174" s="55"/>
      <c r="AI174" s="55">
        <v>7</v>
      </c>
      <c r="AJ174" s="55"/>
      <c r="AK174" s="55"/>
      <c r="AL174" s="55">
        <v>8</v>
      </c>
      <c r="AM174" s="55"/>
      <c r="AN174" s="55"/>
      <c r="AO174" s="55">
        <v>9</v>
      </c>
      <c r="AP174" s="55"/>
      <c r="AQ174" s="55"/>
      <c r="AR174" s="55">
        <v>10</v>
      </c>
      <c r="AS174" s="55"/>
      <c r="AT174" s="55"/>
      <c r="AU174" s="55">
        <v>11</v>
      </c>
      <c r="AV174" s="55"/>
      <c r="AW174" s="55"/>
      <c r="AX174" s="55">
        <v>12</v>
      </c>
      <c r="AY174" s="55"/>
      <c r="AZ174" s="55"/>
      <c r="BA174" s="55">
        <v>13</v>
      </c>
      <c r="BB174" s="55"/>
      <c r="BC174" s="55"/>
      <c r="BD174" s="55">
        <v>14</v>
      </c>
      <c r="BE174" s="55"/>
      <c r="BF174" s="55"/>
      <c r="BG174" s="55">
        <v>15</v>
      </c>
      <c r="BH174" s="55"/>
      <c r="BI174" s="55"/>
      <c r="BJ174" s="55">
        <v>16</v>
      </c>
      <c r="BK174" s="55"/>
      <c r="BL174" s="55"/>
    </row>
    <row r="175" spans="1:79" s="1" customFormat="1" ht="12.75" hidden="1" customHeight="1">
      <c r="A175" s="69" t="s">
        <v>69</v>
      </c>
      <c r="B175" s="70"/>
      <c r="C175" s="70"/>
      <c r="D175" s="69" t="s">
        <v>57</v>
      </c>
      <c r="E175" s="70"/>
      <c r="F175" s="70"/>
      <c r="G175" s="70"/>
      <c r="H175" s="70"/>
      <c r="I175" s="70"/>
      <c r="J175" s="70"/>
      <c r="K175" s="70"/>
      <c r="L175" s="70"/>
      <c r="M175" s="70"/>
      <c r="N175" s="70"/>
      <c r="O175" s="70"/>
      <c r="P175" s="70"/>
      <c r="Q175" s="70"/>
      <c r="R175" s="70"/>
      <c r="S175" s="70"/>
      <c r="T175" s="70"/>
      <c r="U175" s="70"/>
      <c r="V175" s="71"/>
      <c r="W175" s="79" t="s">
        <v>72</v>
      </c>
      <c r="X175" s="79"/>
      <c r="Y175" s="79"/>
      <c r="Z175" s="79" t="s">
        <v>73</v>
      </c>
      <c r="AA175" s="79"/>
      <c r="AB175" s="79"/>
      <c r="AC175" s="108" t="s">
        <v>74</v>
      </c>
      <c r="AD175" s="108"/>
      <c r="AE175" s="108"/>
      <c r="AF175" s="108" t="s">
        <v>75</v>
      </c>
      <c r="AG175" s="108"/>
      <c r="AH175" s="108"/>
      <c r="AI175" s="79" t="s">
        <v>76</v>
      </c>
      <c r="AJ175" s="79"/>
      <c r="AK175" s="79"/>
      <c r="AL175" s="79" t="s">
        <v>77</v>
      </c>
      <c r="AM175" s="79"/>
      <c r="AN175" s="79"/>
      <c r="AO175" s="108" t="s">
        <v>104</v>
      </c>
      <c r="AP175" s="108"/>
      <c r="AQ175" s="108"/>
      <c r="AR175" s="108" t="s">
        <v>78</v>
      </c>
      <c r="AS175" s="108"/>
      <c r="AT175" s="108"/>
      <c r="AU175" s="79" t="s">
        <v>105</v>
      </c>
      <c r="AV175" s="79"/>
      <c r="AW175" s="79"/>
      <c r="AX175" s="108" t="s">
        <v>106</v>
      </c>
      <c r="AY175" s="108"/>
      <c r="AZ175" s="108"/>
      <c r="BA175" s="79" t="s">
        <v>107</v>
      </c>
      <c r="BB175" s="79"/>
      <c r="BC175" s="79"/>
      <c r="BD175" s="108" t="s">
        <v>108</v>
      </c>
      <c r="BE175" s="108"/>
      <c r="BF175" s="108"/>
      <c r="BG175" s="79" t="s">
        <v>109</v>
      </c>
      <c r="BH175" s="79"/>
      <c r="BI175" s="79"/>
      <c r="BJ175" s="108" t="s">
        <v>110</v>
      </c>
      <c r="BK175" s="108"/>
      <c r="BL175" s="108"/>
      <c r="CA175" s="1" t="s">
        <v>103</v>
      </c>
    </row>
    <row r="176" spans="1:79" s="6" customFormat="1" ht="12.75" customHeight="1">
      <c r="A176" s="81">
        <v>1</v>
      </c>
      <c r="B176" s="82"/>
      <c r="C176" s="82"/>
      <c r="D176" s="84" t="s">
        <v>217</v>
      </c>
      <c r="E176" s="85"/>
      <c r="F176" s="85"/>
      <c r="G176" s="85"/>
      <c r="H176" s="85"/>
      <c r="I176" s="85"/>
      <c r="J176" s="85"/>
      <c r="K176" s="85"/>
      <c r="L176" s="85"/>
      <c r="M176" s="85"/>
      <c r="N176" s="85"/>
      <c r="O176" s="85"/>
      <c r="P176" s="85"/>
      <c r="Q176" s="85"/>
      <c r="R176" s="85"/>
      <c r="S176" s="85"/>
      <c r="T176" s="85"/>
      <c r="U176" s="85"/>
      <c r="V176" s="86"/>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c r="BI176" s="107"/>
      <c r="BJ176" s="107"/>
      <c r="BK176" s="107"/>
      <c r="BL176" s="107"/>
      <c r="CA176" s="6" t="s">
        <v>43</v>
      </c>
    </row>
    <row r="177" spans="1:79" s="25" customFormat="1" ht="25.5" customHeight="1">
      <c r="A177" s="59">
        <v>2</v>
      </c>
      <c r="B177" s="60"/>
      <c r="C177" s="60"/>
      <c r="D177" s="62" t="s">
        <v>218</v>
      </c>
      <c r="E177" s="63"/>
      <c r="F177" s="63"/>
      <c r="G177" s="63"/>
      <c r="H177" s="63"/>
      <c r="I177" s="63"/>
      <c r="J177" s="63"/>
      <c r="K177" s="63"/>
      <c r="L177" s="63"/>
      <c r="M177" s="63"/>
      <c r="N177" s="63"/>
      <c r="O177" s="63"/>
      <c r="P177" s="63"/>
      <c r="Q177" s="63"/>
      <c r="R177" s="63"/>
      <c r="S177" s="63"/>
      <c r="T177" s="63"/>
      <c r="U177" s="63"/>
      <c r="V177" s="64"/>
      <c r="W177" s="109" t="s">
        <v>173</v>
      </c>
      <c r="X177" s="109"/>
      <c r="Y177" s="109"/>
      <c r="Z177" s="109" t="s">
        <v>173</v>
      </c>
      <c r="AA177" s="109"/>
      <c r="AB177" s="109"/>
      <c r="AC177" s="109"/>
      <c r="AD177" s="109"/>
      <c r="AE177" s="109"/>
      <c r="AF177" s="109"/>
      <c r="AG177" s="109"/>
      <c r="AH177" s="109"/>
      <c r="AI177" s="109" t="s">
        <v>173</v>
      </c>
      <c r="AJ177" s="109"/>
      <c r="AK177" s="109"/>
      <c r="AL177" s="109" t="s">
        <v>173</v>
      </c>
      <c r="AM177" s="109"/>
      <c r="AN177" s="109"/>
      <c r="AO177" s="109"/>
      <c r="AP177" s="109"/>
      <c r="AQ177" s="109"/>
      <c r="AR177" s="109"/>
      <c r="AS177" s="109"/>
      <c r="AT177" s="109"/>
      <c r="AU177" s="109" t="s">
        <v>173</v>
      </c>
      <c r="AV177" s="109"/>
      <c r="AW177" s="109"/>
      <c r="AX177" s="109"/>
      <c r="AY177" s="109"/>
      <c r="AZ177" s="109"/>
      <c r="BA177" s="109" t="s">
        <v>173</v>
      </c>
      <c r="BB177" s="109"/>
      <c r="BC177" s="109"/>
      <c r="BD177" s="109"/>
      <c r="BE177" s="109"/>
      <c r="BF177" s="109"/>
      <c r="BG177" s="109" t="s">
        <v>173</v>
      </c>
      <c r="BH177" s="109"/>
      <c r="BI177" s="109"/>
      <c r="BJ177" s="109"/>
      <c r="BK177" s="109"/>
      <c r="BL177" s="109"/>
    </row>
    <row r="180" spans="1:79" ht="14.25" customHeight="1">
      <c r="A180" s="33" t="s">
        <v>153</v>
      </c>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row>
    <row r="181" spans="1:79" ht="14.25" customHeight="1">
      <c r="A181" s="33" t="s">
        <v>250</v>
      </c>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c r="AA181" s="33"/>
      <c r="AB181" s="33"/>
      <c r="AC181" s="33"/>
      <c r="AD181" s="33"/>
      <c r="AE181" s="33"/>
      <c r="AF181" s="33"/>
      <c r="AG181" s="33"/>
      <c r="AH181" s="33"/>
      <c r="AI181" s="33"/>
      <c r="AJ181" s="33"/>
      <c r="AK181" s="33"/>
      <c r="AL181" s="33"/>
      <c r="AM181" s="33"/>
      <c r="AN181" s="33"/>
      <c r="AO181" s="33"/>
      <c r="AP181" s="33"/>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c r="BO181" s="33"/>
      <c r="BP181" s="33"/>
      <c r="BQ181" s="33"/>
      <c r="BR181" s="33"/>
      <c r="BS181" s="33"/>
    </row>
    <row r="182" spans="1:79" ht="15" customHeight="1">
      <c r="A182" s="48" t="s">
        <v>233</v>
      </c>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row>
    <row r="183" spans="1:79" ht="15" customHeight="1">
      <c r="A183" s="55" t="s">
        <v>6</v>
      </c>
      <c r="B183" s="55"/>
      <c r="C183" s="55"/>
      <c r="D183" s="55"/>
      <c r="E183" s="55"/>
      <c r="F183" s="55"/>
      <c r="G183" s="55" t="s">
        <v>126</v>
      </c>
      <c r="H183" s="55"/>
      <c r="I183" s="55"/>
      <c r="J183" s="55"/>
      <c r="K183" s="55"/>
      <c r="L183" s="55"/>
      <c r="M183" s="55"/>
      <c r="N183" s="55"/>
      <c r="O183" s="55"/>
      <c r="P183" s="55"/>
      <c r="Q183" s="55"/>
      <c r="R183" s="55"/>
      <c r="S183" s="55"/>
      <c r="T183" s="55" t="s">
        <v>13</v>
      </c>
      <c r="U183" s="55"/>
      <c r="V183" s="55"/>
      <c r="W183" s="55"/>
      <c r="X183" s="55"/>
      <c r="Y183" s="55"/>
      <c r="Z183" s="55"/>
      <c r="AA183" s="41" t="s">
        <v>234</v>
      </c>
      <c r="AB183" s="116"/>
      <c r="AC183" s="116"/>
      <c r="AD183" s="116"/>
      <c r="AE183" s="116"/>
      <c r="AF183" s="116"/>
      <c r="AG183" s="116"/>
      <c r="AH183" s="116"/>
      <c r="AI183" s="116"/>
      <c r="AJ183" s="116"/>
      <c r="AK183" s="116"/>
      <c r="AL183" s="116"/>
      <c r="AM183" s="116"/>
      <c r="AN183" s="116"/>
      <c r="AO183" s="117"/>
      <c r="AP183" s="41" t="s">
        <v>237</v>
      </c>
      <c r="AQ183" s="42"/>
      <c r="AR183" s="42"/>
      <c r="AS183" s="42"/>
      <c r="AT183" s="42"/>
      <c r="AU183" s="42"/>
      <c r="AV183" s="42"/>
      <c r="AW183" s="42"/>
      <c r="AX183" s="42"/>
      <c r="AY183" s="42"/>
      <c r="AZ183" s="42"/>
      <c r="BA183" s="42"/>
      <c r="BB183" s="42"/>
      <c r="BC183" s="42"/>
      <c r="BD183" s="43"/>
      <c r="BE183" s="41" t="s">
        <v>244</v>
      </c>
      <c r="BF183" s="42"/>
      <c r="BG183" s="42"/>
      <c r="BH183" s="42"/>
      <c r="BI183" s="42"/>
      <c r="BJ183" s="42"/>
      <c r="BK183" s="42"/>
      <c r="BL183" s="42"/>
      <c r="BM183" s="42"/>
      <c r="BN183" s="42"/>
      <c r="BO183" s="42"/>
      <c r="BP183" s="42"/>
      <c r="BQ183" s="42"/>
      <c r="BR183" s="42"/>
      <c r="BS183" s="43"/>
    </row>
    <row r="184" spans="1:79" ht="32.1" customHeight="1">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t="s">
        <v>4</v>
      </c>
      <c r="AB184" s="55"/>
      <c r="AC184" s="55"/>
      <c r="AD184" s="55"/>
      <c r="AE184" s="55"/>
      <c r="AF184" s="55" t="s">
        <v>3</v>
      </c>
      <c r="AG184" s="55"/>
      <c r="AH184" s="55"/>
      <c r="AI184" s="55"/>
      <c r="AJ184" s="55"/>
      <c r="AK184" s="55" t="s">
        <v>89</v>
      </c>
      <c r="AL184" s="55"/>
      <c r="AM184" s="55"/>
      <c r="AN184" s="55"/>
      <c r="AO184" s="55"/>
      <c r="AP184" s="55" t="s">
        <v>4</v>
      </c>
      <c r="AQ184" s="55"/>
      <c r="AR184" s="55"/>
      <c r="AS184" s="55"/>
      <c r="AT184" s="55"/>
      <c r="AU184" s="55" t="s">
        <v>3</v>
      </c>
      <c r="AV184" s="55"/>
      <c r="AW184" s="55"/>
      <c r="AX184" s="55"/>
      <c r="AY184" s="55"/>
      <c r="AZ184" s="55" t="s">
        <v>96</v>
      </c>
      <c r="BA184" s="55"/>
      <c r="BB184" s="55"/>
      <c r="BC184" s="55"/>
      <c r="BD184" s="55"/>
      <c r="BE184" s="55" t="s">
        <v>4</v>
      </c>
      <c r="BF184" s="55"/>
      <c r="BG184" s="55"/>
      <c r="BH184" s="55"/>
      <c r="BI184" s="55"/>
      <c r="BJ184" s="55" t="s">
        <v>3</v>
      </c>
      <c r="BK184" s="55"/>
      <c r="BL184" s="55"/>
      <c r="BM184" s="55"/>
      <c r="BN184" s="55"/>
      <c r="BO184" s="55" t="s">
        <v>127</v>
      </c>
      <c r="BP184" s="55"/>
      <c r="BQ184" s="55"/>
      <c r="BR184" s="55"/>
      <c r="BS184" s="55"/>
    </row>
    <row r="185" spans="1:79" ht="15" customHeight="1">
      <c r="A185" s="55">
        <v>1</v>
      </c>
      <c r="B185" s="55"/>
      <c r="C185" s="55"/>
      <c r="D185" s="55"/>
      <c r="E185" s="55"/>
      <c r="F185" s="55"/>
      <c r="G185" s="55">
        <v>2</v>
      </c>
      <c r="H185" s="55"/>
      <c r="I185" s="55"/>
      <c r="J185" s="55"/>
      <c r="K185" s="55"/>
      <c r="L185" s="55"/>
      <c r="M185" s="55"/>
      <c r="N185" s="55"/>
      <c r="O185" s="55"/>
      <c r="P185" s="55"/>
      <c r="Q185" s="55"/>
      <c r="R185" s="55"/>
      <c r="S185" s="55"/>
      <c r="T185" s="55">
        <v>3</v>
      </c>
      <c r="U185" s="55"/>
      <c r="V185" s="55"/>
      <c r="W185" s="55"/>
      <c r="X185" s="55"/>
      <c r="Y185" s="55"/>
      <c r="Z185" s="55"/>
      <c r="AA185" s="55">
        <v>4</v>
      </c>
      <c r="AB185" s="55"/>
      <c r="AC185" s="55"/>
      <c r="AD185" s="55"/>
      <c r="AE185" s="55"/>
      <c r="AF185" s="55">
        <v>5</v>
      </c>
      <c r="AG185" s="55"/>
      <c r="AH185" s="55"/>
      <c r="AI185" s="55"/>
      <c r="AJ185" s="55"/>
      <c r="AK185" s="55">
        <v>6</v>
      </c>
      <c r="AL185" s="55"/>
      <c r="AM185" s="55"/>
      <c r="AN185" s="55"/>
      <c r="AO185" s="55"/>
      <c r="AP185" s="55">
        <v>7</v>
      </c>
      <c r="AQ185" s="55"/>
      <c r="AR185" s="55"/>
      <c r="AS185" s="55"/>
      <c r="AT185" s="55"/>
      <c r="AU185" s="55">
        <v>8</v>
      </c>
      <c r="AV185" s="55"/>
      <c r="AW185" s="55"/>
      <c r="AX185" s="55"/>
      <c r="AY185" s="55"/>
      <c r="AZ185" s="55">
        <v>9</v>
      </c>
      <c r="BA185" s="55"/>
      <c r="BB185" s="55"/>
      <c r="BC185" s="55"/>
      <c r="BD185" s="55"/>
      <c r="BE185" s="55">
        <v>10</v>
      </c>
      <c r="BF185" s="55"/>
      <c r="BG185" s="55"/>
      <c r="BH185" s="55"/>
      <c r="BI185" s="55"/>
      <c r="BJ185" s="55">
        <v>11</v>
      </c>
      <c r="BK185" s="55"/>
      <c r="BL185" s="55"/>
      <c r="BM185" s="55"/>
      <c r="BN185" s="55"/>
      <c r="BO185" s="55">
        <v>12</v>
      </c>
      <c r="BP185" s="55"/>
      <c r="BQ185" s="55"/>
      <c r="BR185" s="55"/>
      <c r="BS185" s="55"/>
    </row>
    <row r="186" spans="1:79" s="1" customFormat="1" ht="15" hidden="1" customHeight="1">
      <c r="A186" s="79" t="s">
        <v>69</v>
      </c>
      <c r="B186" s="79"/>
      <c r="C186" s="79"/>
      <c r="D186" s="79"/>
      <c r="E186" s="79"/>
      <c r="F186" s="79"/>
      <c r="G186" s="121" t="s">
        <v>57</v>
      </c>
      <c r="H186" s="121"/>
      <c r="I186" s="121"/>
      <c r="J186" s="121"/>
      <c r="K186" s="121"/>
      <c r="L186" s="121"/>
      <c r="M186" s="121"/>
      <c r="N186" s="121"/>
      <c r="O186" s="121"/>
      <c r="P186" s="121"/>
      <c r="Q186" s="121"/>
      <c r="R186" s="121"/>
      <c r="S186" s="121"/>
      <c r="T186" s="121" t="s">
        <v>79</v>
      </c>
      <c r="U186" s="121"/>
      <c r="V186" s="121"/>
      <c r="W186" s="121"/>
      <c r="X186" s="121"/>
      <c r="Y186" s="121"/>
      <c r="Z186" s="121"/>
      <c r="AA186" s="108" t="s">
        <v>65</v>
      </c>
      <c r="AB186" s="108"/>
      <c r="AC186" s="108"/>
      <c r="AD186" s="108"/>
      <c r="AE186" s="108"/>
      <c r="AF186" s="108" t="s">
        <v>66</v>
      </c>
      <c r="AG186" s="108"/>
      <c r="AH186" s="108"/>
      <c r="AI186" s="108"/>
      <c r="AJ186" s="108"/>
      <c r="AK186" s="93" t="s">
        <v>122</v>
      </c>
      <c r="AL186" s="93"/>
      <c r="AM186" s="93"/>
      <c r="AN186" s="93"/>
      <c r="AO186" s="93"/>
      <c r="AP186" s="108" t="s">
        <v>67</v>
      </c>
      <c r="AQ186" s="108"/>
      <c r="AR186" s="108"/>
      <c r="AS186" s="108"/>
      <c r="AT186" s="108"/>
      <c r="AU186" s="108" t="s">
        <v>68</v>
      </c>
      <c r="AV186" s="108"/>
      <c r="AW186" s="108"/>
      <c r="AX186" s="108"/>
      <c r="AY186" s="108"/>
      <c r="AZ186" s="93" t="s">
        <v>122</v>
      </c>
      <c r="BA186" s="93"/>
      <c r="BB186" s="93"/>
      <c r="BC186" s="93"/>
      <c r="BD186" s="93"/>
      <c r="BE186" s="108" t="s">
        <v>58</v>
      </c>
      <c r="BF186" s="108"/>
      <c r="BG186" s="108"/>
      <c r="BH186" s="108"/>
      <c r="BI186" s="108"/>
      <c r="BJ186" s="108" t="s">
        <v>59</v>
      </c>
      <c r="BK186" s="108"/>
      <c r="BL186" s="108"/>
      <c r="BM186" s="108"/>
      <c r="BN186" s="108"/>
      <c r="BO186" s="93" t="s">
        <v>122</v>
      </c>
      <c r="BP186" s="93"/>
      <c r="BQ186" s="93"/>
      <c r="BR186" s="93"/>
      <c r="BS186" s="93"/>
      <c r="CA186" s="1" t="s">
        <v>44</v>
      </c>
    </row>
    <row r="187" spans="1:79" s="25" customFormat="1" ht="56.25" customHeight="1">
      <c r="A187" s="105">
        <v>1</v>
      </c>
      <c r="B187" s="105"/>
      <c r="C187" s="105"/>
      <c r="D187" s="105"/>
      <c r="E187" s="105"/>
      <c r="F187" s="105"/>
      <c r="G187" s="62" t="s">
        <v>219</v>
      </c>
      <c r="H187" s="63"/>
      <c r="I187" s="63"/>
      <c r="J187" s="63"/>
      <c r="K187" s="63"/>
      <c r="L187" s="63"/>
      <c r="M187" s="63"/>
      <c r="N187" s="63"/>
      <c r="O187" s="63"/>
      <c r="P187" s="63"/>
      <c r="Q187" s="63"/>
      <c r="R187" s="63"/>
      <c r="S187" s="64"/>
      <c r="T187" s="118" t="s">
        <v>220</v>
      </c>
      <c r="U187" s="119"/>
      <c r="V187" s="119"/>
      <c r="W187" s="119"/>
      <c r="X187" s="119"/>
      <c r="Y187" s="119"/>
      <c r="Z187" s="120"/>
      <c r="AA187" s="115">
        <v>0</v>
      </c>
      <c r="AB187" s="115"/>
      <c r="AC187" s="115"/>
      <c r="AD187" s="115"/>
      <c r="AE187" s="115"/>
      <c r="AF187" s="115">
        <v>0</v>
      </c>
      <c r="AG187" s="115"/>
      <c r="AH187" s="115"/>
      <c r="AI187" s="115"/>
      <c r="AJ187" s="115"/>
      <c r="AK187" s="115">
        <f>IF(ISNUMBER(AA187),AA187,0)+IF(ISNUMBER(AF187),AF187,0)</f>
        <v>0</v>
      </c>
      <c r="AL187" s="115"/>
      <c r="AM187" s="115"/>
      <c r="AN187" s="115"/>
      <c r="AO187" s="115"/>
      <c r="AP187" s="115">
        <v>0</v>
      </c>
      <c r="AQ187" s="115"/>
      <c r="AR187" s="115"/>
      <c r="AS187" s="115"/>
      <c r="AT187" s="115"/>
      <c r="AU187" s="115">
        <v>0</v>
      </c>
      <c r="AV187" s="115"/>
      <c r="AW187" s="115"/>
      <c r="AX187" s="115"/>
      <c r="AY187" s="115"/>
      <c r="AZ187" s="115">
        <f>IF(ISNUMBER(AP187),AP187,0)+IF(ISNUMBER(AU187),AU187,0)</f>
        <v>0</v>
      </c>
      <c r="BA187" s="115"/>
      <c r="BB187" s="115"/>
      <c r="BC187" s="115"/>
      <c r="BD187" s="115"/>
      <c r="BE187" s="115">
        <v>0</v>
      </c>
      <c r="BF187" s="115"/>
      <c r="BG187" s="115"/>
      <c r="BH187" s="115"/>
      <c r="BI187" s="115"/>
      <c r="BJ187" s="115">
        <v>0</v>
      </c>
      <c r="BK187" s="115"/>
      <c r="BL187" s="115"/>
      <c r="BM187" s="115"/>
      <c r="BN187" s="115"/>
      <c r="BO187" s="115">
        <f>IF(ISNUMBER(BE187),BE187,0)+IF(ISNUMBER(BJ187),BJ187,0)</f>
        <v>0</v>
      </c>
      <c r="BP187" s="115"/>
      <c r="BQ187" s="115"/>
      <c r="BR187" s="115"/>
      <c r="BS187" s="115"/>
      <c r="CA187" s="25" t="s">
        <v>45</v>
      </c>
    </row>
    <row r="188" spans="1:79" s="25" customFormat="1" ht="101.25" customHeight="1">
      <c r="A188" s="105">
        <v>2</v>
      </c>
      <c r="B188" s="105"/>
      <c r="C188" s="105"/>
      <c r="D188" s="105"/>
      <c r="E188" s="105"/>
      <c r="F188" s="105"/>
      <c r="G188" s="62" t="s">
        <v>221</v>
      </c>
      <c r="H188" s="63"/>
      <c r="I188" s="63"/>
      <c r="J188" s="63"/>
      <c r="K188" s="63"/>
      <c r="L188" s="63"/>
      <c r="M188" s="63"/>
      <c r="N188" s="63"/>
      <c r="O188" s="63"/>
      <c r="P188" s="63"/>
      <c r="Q188" s="63"/>
      <c r="R188" s="63"/>
      <c r="S188" s="64"/>
      <c r="T188" s="118" t="s">
        <v>222</v>
      </c>
      <c r="U188" s="63"/>
      <c r="V188" s="63"/>
      <c r="W188" s="63"/>
      <c r="X188" s="63"/>
      <c r="Y188" s="63"/>
      <c r="Z188" s="64"/>
      <c r="AA188" s="115">
        <v>142836</v>
      </c>
      <c r="AB188" s="115"/>
      <c r="AC188" s="115"/>
      <c r="AD188" s="115"/>
      <c r="AE188" s="115"/>
      <c r="AF188" s="115">
        <v>96419</v>
      </c>
      <c r="AG188" s="115"/>
      <c r="AH188" s="115"/>
      <c r="AI188" s="115"/>
      <c r="AJ188" s="115"/>
      <c r="AK188" s="115">
        <f>IF(ISNUMBER(AA188),AA188,0)+IF(ISNUMBER(AF188),AF188,0)</f>
        <v>239255</v>
      </c>
      <c r="AL188" s="115"/>
      <c r="AM188" s="115"/>
      <c r="AN188" s="115"/>
      <c r="AO188" s="115"/>
      <c r="AP188" s="115">
        <v>237400</v>
      </c>
      <c r="AQ188" s="115"/>
      <c r="AR188" s="115"/>
      <c r="AS188" s="115"/>
      <c r="AT188" s="115"/>
      <c r="AU188" s="115">
        <v>0</v>
      </c>
      <c r="AV188" s="115"/>
      <c r="AW188" s="115"/>
      <c r="AX188" s="115"/>
      <c r="AY188" s="115"/>
      <c r="AZ188" s="115">
        <f>IF(ISNUMBER(AP188),AP188,0)+IF(ISNUMBER(AU188),AU188,0)</f>
        <v>237400</v>
      </c>
      <c r="BA188" s="115"/>
      <c r="BB188" s="115"/>
      <c r="BC188" s="115"/>
      <c r="BD188" s="115"/>
      <c r="BE188" s="115">
        <v>182900</v>
      </c>
      <c r="BF188" s="115"/>
      <c r="BG188" s="115"/>
      <c r="BH188" s="115"/>
      <c r="BI188" s="115"/>
      <c r="BJ188" s="115">
        <v>0</v>
      </c>
      <c r="BK188" s="115"/>
      <c r="BL188" s="115"/>
      <c r="BM188" s="115"/>
      <c r="BN188" s="115"/>
      <c r="BO188" s="115">
        <f>IF(ISNUMBER(BE188),BE188,0)+IF(ISNUMBER(BJ188),BJ188,0)</f>
        <v>182900</v>
      </c>
      <c r="BP188" s="115"/>
      <c r="BQ188" s="115"/>
      <c r="BR188" s="115"/>
      <c r="BS188" s="115"/>
    </row>
    <row r="189" spans="1:79" s="6" customFormat="1" ht="12.75" customHeight="1">
      <c r="A189" s="130"/>
      <c r="B189" s="130"/>
      <c r="C189" s="130"/>
      <c r="D189" s="130"/>
      <c r="E189" s="130"/>
      <c r="F189" s="130"/>
      <c r="G189" s="84" t="s">
        <v>147</v>
      </c>
      <c r="H189" s="85"/>
      <c r="I189" s="85"/>
      <c r="J189" s="85"/>
      <c r="K189" s="85"/>
      <c r="L189" s="85"/>
      <c r="M189" s="85"/>
      <c r="N189" s="85"/>
      <c r="O189" s="85"/>
      <c r="P189" s="85"/>
      <c r="Q189" s="85"/>
      <c r="R189" s="85"/>
      <c r="S189" s="86"/>
      <c r="T189" s="141"/>
      <c r="U189" s="85"/>
      <c r="V189" s="85"/>
      <c r="W189" s="85"/>
      <c r="X189" s="85"/>
      <c r="Y189" s="85"/>
      <c r="Z189" s="86"/>
      <c r="AA189" s="114">
        <v>142836</v>
      </c>
      <c r="AB189" s="114"/>
      <c r="AC189" s="114"/>
      <c r="AD189" s="114"/>
      <c r="AE189" s="114"/>
      <c r="AF189" s="114">
        <v>96419</v>
      </c>
      <c r="AG189" s="114"/>
      <c r="AH189" s="114"/>
      <c r="AI189" s="114"/>
      <c r="AJ189" s="114"/>
      <c r="AK189" s="114">
        <f>IF(ISNUMBER(AA189),AA189,0)+IF(ISNUMBER(AF189),AF189,0)</f>
        <v>239255</v>
      </c>
      <c r="AL189" s="114"/>
      <c r="AM189" s="114"/>
      <c r="AN189" s="114"/>
      <c r="AO189" s="114"/>
      <c r="AP189" s="114">
        <v>237400</v>
      </c>
      <c r="AQ189" s="114"/>
      <c r="AR189" s="114"/>
      <c r="AS189" s="114"/>
      <c r="AT189" s="114"/>
      <c r="AU189" s="114">
        <v>0</v>
      </c>
      <c r="AV189" s="114"/>
      <c r="AW189" s="114"/>
      <c r="AX189" s="114"/>
      <c r="AY189" s="114"/>
      <c r="AZ189" s="114">
        <f>IF(ISNUMBER(AP189),AP189,0)+IF(ISNUMBER(AU189),AU189,0)</f>
        <v>237400</v>
      </c>
      <c r="BA189" s="114"/>
      <c r="BB189" s="114"/>
      <c r="BC189" s="114"/>
      <c r="BD189" s="114"/>
      <c r="BE189" s="114">
        <v>182900</v>
      </c>
      <c r="BF189" s="114"/>
      <c r="BG189" s="114"/>
      <c r="BH189" s="114"/>
      <c r="BI189" s="114"/>
      <c r="BJ189" s="114">
        <v>0</v>
      </c>
      <c r="BK189" s="114"/>
      <c r="BL189" s="114"/>
      <c r="BM189" s="114"/>
      <c r="BN189" s="114"/>
      <c r="BO189" s="114">
        <f>IF(ISNUMBER(BE189),BE189,0)+IF(ISNUMBER(BJ189),BJ189,0)</f>
        <v>182900</v>
      </c>
      <c r="BP189" s="114"/>
      <c r="BQ189" s="114"/>
      <c r="BR189" s="114"/>
      <c r="BS189" s="114"/>
    </row>
    <row r="191" spans="1:79" ht="13.5" customHeight="1">
      <c r="A191" s="33" t="s">
        <v>266</v>
      </c>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row>
    <row r="192" spans="1:79" ht="15" customHeight="1">
      <c r="A192" s="75" t="s">
        <v>233</v>
      </c>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row>
    <row r="193" spans="1:79" ht="15" customHeight="1">
      <c r="A193" s="55" t="s">
        <v>6</v>
      </c>
      <c r="B193" s="55"/>
      <c r="C193" s="55"/>
      <c r="D193" s="55"/>
      <c r="E193" s="55"/>
      <c r="F193" s="55"/>
      <c r="G193" s="55" t="s">
        <v>126</v>
      </c>
      <c r="H193" s="55"/>
      <c r="I193" s="55"/>
      <c r="J193" s="55"/>
      <c r="K193" s="55"/>
      <c r="L193" s="55"/>
      <c r="M193" s="55"/>
      <c r="N193" s="55"/>
      <c r="O193" s="55"/>
      <c r="P193" s="55"/>
      <c r="Q193" s="55"/>
      <c r="R193" s="55"/>
      <c r="S193" s="55"/>
      <c r="T193" s="55" t="s">
        <v>13</v>
      </c>
      <c r="U193" s="55"/>
      <c r="V193" s="55"/>
      <c r="W193" s="55"/>
      <c r="X193" s="55"/>
      <c r="Y193" s="55"/>
      <c r="Z193" s="55"/>
      <c r="AA193" s="41" t="s">
        <v>255</v>
      </c>
      <c r="AB193" s="116"/>
      <c r="AC193" s="116"/>
      <c r="AD193" s="116"/>
      <c r="AE193" s="116"/>
      <c r="AF193" s="116"/>
      <c r="AG193" s="116"/>
      <c r="AH193" s="116"/>
      <c r="AI193" s="116"/>
      <c r="AJ193" s="116"/>
      <c r="AK193" s="116"/>
      <c r="AL193" s="116"/>
      <c r="AM193" s="116"/>
      <c r="AN193" s="116"/>
      <c r="AO193" s="117"/>
      <c r="AP193" s="41" t="s">
        <v>260</v>
      </c>
      <c r="AQ193" s="42"/>
      <c r="AR193" s="42"/>
      <c r="AS193" s="42"/>
      <c r="AT193" s="42"/>
      <c r="AU193" s="42"/>
      <c r="AV193" s="42"/>
      <c r="AW193" s="42"/>
      <c r="AX193" s="42"/>
      <c r="AY193" s="42"/>
      <c r="AZ193" s="42"/>
      <c r="BA193" s="42"/>
      <c r="BB193" s="42"/>
      <c r="BC193" s="42"/>
      <c r="BD193" s="43"/>
    </row>
    <row r="194" spans="1:79" ht="32.1" customHeight="1">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t="s">
        <v>4</v>
      </c>
      <c r="AB194" s="55"/>
      <c r="AC194" s="55"/>
      <c r="AD194" s="55"/>
      <c r="AE194" s="55"/>
      <c r="AF194" s="55" t="s">
        <v>3</v>
      </c>
      <c r="AG194" s="55"/>
      <c r="AH194" s="55"/>
      <c r="AI194" s="55"/>
      <c r="AJ194" s="55"/>
      <c r="AK194" s="55" t="s">
        <v>89</v>
      </c>
      <c r="AL194" s="55"/>
      <c r="AM194" s="55"/>
      <c r="AN194" s="55"/>
      <c r="AO194" s="55"/>
      <c r="AP194" s="55" t="s">
        <v>4</v>
      </c>
      <c r="AQ194" s="55"/>
      <c r="AR194" s="55"/>
      <c r="AS194" s="55"/>
      <c r="AT194" s="55"/>
      <c r="AU194" s="55" t="s">
        <v>3</v>
      </c>
      <c r="AV194" s="55"/>
      <c r="AW194" s="55"/>
      <c r="AX194" s="55"/>
      <c r="AY194" s="55"/>
      <c r="AZ194" s="55" t="s">
        <v>96</v>
      </c>
      <c r="BA194" s="55"/>
      <c r="BB194" s="55"/>
      <c r="BC194" s="55"/>
      <c r="BD194" s="55"/>
    </row>
    <row r="195" spans="1:79" ht="15" customHeight="1">
      <c r="A195" s="55">
        <v>1</v>
      </c>
      <c r="B195" s="55"/>
      <c r="C195" s="55"/>
      <c r="D195" s="55"/>
      <c r="E195" s="55"/>
      <c r="F195" s="55"/>
      <c r="G195" s="55">
        <v>2</v>
      </c>
      <c r="H195" s="55"/>
      <c r="I195" s="55"/>
      <c r="J195" s="55"/>
      <c r="K195" s="55"/>
      <c r="L195" s="55"/>
      <c r="M195" s="55"/>
      <c r="N195" s="55"/>
      <c r="O195" s="55"/>
      <c r="P195" s="55"/>
      <c r="Q195" s="55"/>
      <c r="R195" s="55"/>
      <c r="S195" s="55"/>
      <c r="T195" s="55">
        <v>3</v>
      </c>
      <c r="U195" s="55"/>
      <c r="V195" s="55"/>
      <c r="W195" s="55"/>
      <c r="X195" s="55"/>
      <c r="Y195" s="55"/>
      <c r="Z195" s="55"/>
      <c r="AA195" s="55">
        <v>4</v>
      </c>
      <c r="AB195" s="55"/>
      <c r="AC195" s="55"/>
      <c r="AD195" s="55"/>
      <c r="AE195" s="55"/>
      <c r="AF195" s="55">
        <v>5</v>
      </c>
      <c r="AG195" s="55"/>
      <c r="AH195" s="55"/>
      <c r="AI195" s="55"/>
      <c r="AJ195" s="55"/>
      <c r="AK195" s="55">
        <v>6</v>
      </c>
      <c r="AL195" s="55"/>
      <c r="AM195" s="55"/>
      <c r="AN195" s="55"/>
      <c r="AO195" s="55"/>
      <c r="AP195" s="55">
        <v>7</v>
      </c>
      <c r="AQ195" s="55"/>
      <c r="AR195" s="55"/>
      <c r="AS195" s="55"/>
      <c r="AT195" s="55"/>
      <c r="AU195" s="55">
        <v>8</v>
      </c>
      <c r="AV195" s="55"/>
      <c r="AW195" s="55"/>
      <c r="AX195" s="55"/>
      <c r="AY195" s="55"/>
      <c r="AZ195" s="55">
        <v>9</v>
      </c>
      <c r="BA195" s="55"/>
      <c r="BB195" s="55"/>
      <c r="BC195" s="55"/>
      <c r="BD195" s="55"/>
    </row>
    <row r="196" spans="1:79" s="1" customFormat="1" ht="12" hidden="1" customHeight="1">
      <c r="A196" s="79" t="s">
        <v>69</v>
      </c>
      <c r="B196" s="79"/>
      <c r="C196" s="79"/>
      <c r="D196" s="79"/>
      <c r="E196" s="79"/>
      <c r="F196" s="79"/>
      <c r="G196" s="121" t="s">
        <v>57</v>
      </c>
      <c r="H196" s="121"/>
      <c r="I196" s="121"/>
      <c r="J196" s="121"/>
      <c r="K196" s="121"/>
      <c r="L196" s="121"/>
      <c r="M196" s="121"/>
      <c r="N196" s="121"/>
      <c r="O196" s="121"/>
      <c r="P196" s="121"/>
      <c r="Q196" s="121"/>
      <c r="R196" s="121"/>
      <c r="S196" s="121"/>
      <c r="T196" s="121" t="s">
        <v>79</v>
      </c>
      <c r="U196" s="121"/>
      <c r="V196" s="121"/>
      <c r="W196" s="121"/>
      <c r="X196" s="121"/>
      <c r="Y196" s="121"/>
      <c r="Z196" s="121"/>
      <c r="AA196" s="108" t="s">
        <v>60</v>
      </c>
      <c r="AB196" s="108"/>
      <c r="AC196" s="108"/>
      <c r="AD196" s="108"/>
      <c r="AE196" s="108"/>
      <c r="AF196" s="108" t="s">
        <v>61</v>
      </c>
      <c r="AG196" s="108"/>
      <c r="AH196" s="108"/>
      <c r="AI196" s="108"/>
      <c r="AJ196" s="108"/>
      <c r="AK196" s="93" t="s">
        <v>122</v>
      </c>
      <c r="AL196" s="93"/>
      <c r="AM196" s="93"/>
      <c r="AN196" s="93"/>
      <c r="AO196" s="93"/>
      <c r="AP196" s="108" t="s">
        <v>62</v>
      </c>
      <c r="AQ196" s="108"/>
      <c r="AR196" s="108"/>
      <c r="AS196" s="108"/>
      <c r="AT196" s="108"/>
      <c r="AU196" s="108" t="s">
        <v>63</v>
      </c>
      <c r="AV196" s="108"/>
      <c r="AW196" s="108"/>
      <c r="AX196" s="108"/>
      <c r="AY196" s="108"/>
      <c r="AZ196" s="93" t="s">
        <v>122</v>
      </c>
      <c r="BA196" s="93"/>
      <c r="BB196" s="93"/>
      <c r="BC196" s="93"/>
      <c r="BD196" s="93"/>
      <c r="CA196" s="1" t="s">
        <v>46</v>
      </c>
    </row>
    <row r="197" spans="1:79" s="25" customFormat="1" ht="56.25" customHeight="1">
      <c r="A197" s="105">
        <v>1</v>
      </c>
      <c r="B197" s="105"/>
      <c r="C197" s="105"/>
      <c r="D197" s="105"/>
      <c r="E197" s="105"/>
      <c r="F197" s="105"/>
      <c r="G197" s="62" t="s">
        <v>219</v>
      </c>
      <c r="H197" s="63"/>
      <c r="I197" s="63"/>
      <c r="J197" s="63"/>
      <c r="K197" s="63"/>
      <c r="L197" s="63"/>
      <c r="M197" s="63"/>
      <c r="N197" s="63"/>
      <c r="O197" s="63"/>
      <c r="P197" s="63"/>
      <c r="Q197" s="63"/>
      <c r="R197" s="63"/>
      <c r="S197" s="64"/>
      <c r="T197" s="118" t="s">
        <v>220</v>
      </c>
      <c r="U197" s="119"/>
      <c r="V197" s="119"/>
      <c r="W197" s="119"/>
      <c r="X197" s="119"/>
      <c r="Y197" s="119"/>
      <c r="Z197" s="120"/>
      <c r="AA197" s="115">
        <v>197532</v>
      </c>
      <c r="AB197" s="115"/>
      <c r="AC197" s="115"/>
      <c r="AD197" s="115"/>
      <c r="AE197" s="115"/>
      <c r="AF197" s="115">
        <v>0</v>
      </c>
      <c r="AG197" s="115"/>
      <c r="AH197" s="115"/>
      <c r="AI197" s="115"/>
      <c r="AJ197" s="115"/>
      <c r="AK197" s="115">
        <f>IF(ISNUMBER(AA197),AA197,0)+IF(ISNUMBER(AF197),AF197,0)</f>
        <v>197532</v>
      </c>
      <c r="AL197" s="115"/>
      <c r="AM197" s="115"/>
      <c r="AN197" s="115"/>
      <c r="AO197" s="115"/>
      <c r="AP197" s="115">
        <v>209581</v>
      </c>
      <c r="AQ197" s="115"/>
      <c r="AR197" s="115"/>
      <c r="AS197" s="115"/>
      <c r="AT197" s="115"/>
      <c r="AU197" s="115">
        <v>0</v>
      </c>
      <c r="AV197" s="115"/>
      <c r="AW197" s="115"/>
      <c r="AX197" s="115"/>
      <c r="AY197" s="115"/>
      <c r="AZ197" s="115">
        <f>IF(ISNUMBER(AP197),AP197,0)+IF(ISNUMBER(AU197),AU197,0)</f>
        <v>209581</v>
      </c>
      <c r="BA197" s="115"/>
      <c r="BB197" s="115"/>
      <c r="BC197" s="115"/>
      <c r="BD197" s="115"/>
      <c r="CA197" s="25" t="s">
        <v>47</v>
      </c>
    </row>
    <row r="198" spans="1:79" s="25" customFormat="1" ht="101.25" customHeight="1">
      <c r="A198" s="105">
        <v>2</v>
      </c>
      <c r="B198" s="105"/>
      <c r="C198" s="105"/>
      <c r="D198" s="105"/>
      <c r="E198" s="105"/>
      <c r="F198" s="105"/>
      <c r="G198" s="62" t="s">
        <v>221</v>
      </c>
      <c r="H198" s="63"/>
      <c r="I198" s="63"/>
      <c r="J198" s="63"/>
      <c r="K198" s="63"/>
      <c r="L198" s="63"/>
      <c r="M198" s="63"/>
      <c r="N198" s="63"/>
      <c r="O198" s="63"/>
      <c r="P198" s="63"/>
      <c r="Q198" s="63"/>
      <c r="R198" s="63"/>
      <c r="S198" s="64"/>
      <c r="T198" s="118" t="s">
        <v>222</v>
      </c>
      <c r="U198" s="63"/>
      <c r="V198" s="63"/>
      <c r="W198" s="63"/>
      <c r="X198" s="63"/>
      <c r="Y198" s="63"/>
      <c r="Z198" s="64"/>
      <c r="AA198" s="115">
        <v>0</v>
      </c>
      <c r="AB198" s="115"/>
      <c r="AC198" s="115"/>
      <c r="AD198" s="115"/>
      <c r="AE198" s="115"/>
      <c r="AF198" s="115">
        <v>0</v>
      </c>
      <c r="AG198" s="115"/>
      <c r="AH198" s="115"/>
      <c r="AI198" s="115"/>
      <c r="AJ198" s="115"/>
      <c r="AK198" s="115">
        <f>IF(ISNUMBER(AA198),AA198,0)+IF(ISNUMBER(AF198),AF198,0)</f>
        <v>0</v>
      </c>
      <c r="AL198" s="115"/>
      <c r="AM198" s="115"/>
      <c r="AN198" s="115"/>
      <c r="AO198" s="115"/>
      <c r="AP198" s="115">
        <v>0</v>
      </c>
      <c r="AQ198" s="115"/>
      <c r="AR198" s="115"/>
      <c r="AS198" s="115"/>
      <c r="AT198" s="115"/>
      <c r="AU198" s="115">
        <v>0</v>
      </c>
      <c r="AV198" s="115"/>
      <c r="AW198" s="115"/>
      <c r="AX198" s="115"/>
      <c r="AY198" s="115"/>
      <c r="AZ198" s="115">
        <f>IF(ISNUMBER(AP198),AP198,0)+IF(ISNUMBER(AU198),AU198,0)</f>
        <v>0</v>
      </c>
      <c r="BA198" s="115"/>
      <c r="BB198" s="115"/>
      <c r="BC198" s="115"/>
      <c r="BD198" s="115"/>
    </row>
    <row r="199" spans="1:79" s="6" customFormat="1">
      <c r="A199" s="130"/>
      <c r="B199" s="130"/>
      <c r="C199" s="130"/>
      <c r="D199" s="130"/>
      <c r="E199" s="130"/>
      <c r="F199" s="130"/>
      <c r="G199" s="84" t="s">
        <v>147</v>
      </c>
      <c r="H199" s="85"/>
      <c r="I199" s="85"/>
      <c r="J199" s="85"/>
      <c r="K199" s="85"/>
      <c r="L199" s="85"/>
      <c r="M199" s="85"/>
      <c r="N199" s="85"/>
      <c r="O199" s="85"/>
      <c r="P199" s="85"/>
      <c r="Q199" s="85"/>
      <c r="R199" s="85"/>
      <c r="S199" s="86"/>
      <c r="T199" s="141"/>
      <c r="U199" s="85"/>
      <c r="V199" s="85"/>
      <c r="W199" s="85"/>
      <c r="X199" s="85"/>
      <c r="Y199" s="85"/>
      <c r="Z199" s="86"/>
      <c r="AA199" s="114">
        <v>197532</v>
      </c>
      <c r="AB199" s="114"/>
      <c r="AC199" s="114"/>
      <c r="AD199" s="114"/>
      <c r="AE199" s="114"/>
      <c r="AF199" s="114">
        <v>0</v>
      </c>
      <c r="AG199" s="114"/>
      <c r="AH199" s="114"/>
      <c r="AI199" s="114"/>
      <c r="AJ199" s="114"/>
      <c r="AK199" s="114">
        <f>IF(ISNUMBER(AA199),AA199,0)+IF(ISNUMBER(AF199),AF199,0)</f>
        <v>197532</v>
      </c>
      <c r="AL199" s="114"/>
      <c r="AM199" s="114"/>
      <c r="AN199" s="114"/>
      <c r="AO199" s="114"/>
      <c r="AP199" s="114">
        <v>209581</v>
      </c>
      <c r="AQ199" s="114"/>
      <c r="AR199" s="114"/>
      <c r="AS199" s="114"/>
      <c r="AT199" s="114"/>
      <c r="AU199" s="114">
        <v>0</v>
      </c>
      <c r="AV199" s="114"/>
      <c r="AW199" s="114"/>
      <c r="AX199" s="114"/>
      <c r="AY199" s="114"/>
      <c r="AZ199" s="114">
        <f>IF(ISNUMBER(AP199),AP199,0)+IF(ISNUMBER(AU199),AU199,0)</f>
        <v>209581</v>
      </c>
      <c r="BA199" s="114"/>
      <c r="BB199" s="114"/>
      <c r="BC199" s="114"/>
      <c r="BD199" s="114"/>
    </row>
    <row r="202" spans="1:79" ht="14.25" customHeight="1">
      <c r="A202" s="33" t="s">
        <v>267</v>
      </c>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c r="AA202" s="33"/>
      <c r="AB202" s="33"/>
      <c r="AC202" s="33"/>
      <c r="AD202" s="33"/>
      <c r="AE202" s="33"/>
      <c r="AF202" s="33"/>
      <c r="AG202" s="33"/>
      <c r="AH202" s="33"/>
      <c r="AI202" s="33"/>
      <c r="AJ202" s="33"/>
      <c r="AK202" s="33"/>
      <c r="AL202" s="33"/>
      <c r="AM202" s="33"/>
      <c r="AN202" s="33"/>
      <c r="AO202" s="33"/>
      <c r="AP202" s="33"/>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row>
    <row r="203" spans="1:79" ht="15" customHeight="1">
      <c r="A203" s="75" t="s">
        <v>233</v>
      </c>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c r="AA203" s="101"/>
      <c r="AB203" s="101"/>
      <c r="AC203" s="101"/>
      <c r="AD203" s="101"/>
      <c r="AE203" s="101"/>
      <c r="AF203" s="101"/>
      <c r="AG203" s="101"/>
      <c r="AH203" s="101"/>
      <c r="AI203" s="101"/>
      <c r="AJ203" s="101"/>
      <c r="AK203" s="101"/>
      <c r="AL203" s="101"/>
      <c r="AM203" s="101"/>
      <c r="AN203" s="101"/>
      <c r="AO203" s="101"/>
      <c r="AP203" s="101"/>
      <c r="AQ203" s="101"/>
      <c r="AR203" s="101"/>
      <c r="AS203" s="101"/>
      <c r="AT203" s="101"/>
      <c r="AU203" s="101"/>
      <c r="AV203" s="101"/>
      <c r="AW203" s="101"/>
      <c r="AX203" s="101"/>
      <c r="AY203" s="101"/>
      <c r="AZ203" s="101"/>
      <c r="BA203" s="101"/>
      <c r="BB203" s="101"/>
      <c r="BC203" s="101"/>
      <c r="BD203" s="101"/>
      <c r="BE203" s="101"/>
      <c r="BF203" s="101"/>
      <c r="BG203" s="101"/>
      <c r="BH203" s="101"/>
      <c r="BI203" s="101"/>
      <c r="BJ203" s="101"/>
      <c r="BK203" s="101"/>
      <c r="BL203" s="101"/>
      <c r="BM203" s="101"/>
    </row>
    <row r="204" spans="1:79" ht="23.1" customHeight="1">
      <c r="A204" s="55" t="s">
        <v>128</v>
      </c>
      <c r="B204" s="55"/>
      <c r="C204" s="55"/>
      <c r="D204" s="55"/>
      <c r="E204" s="55"/>
      <c r="F204" s="55"/>
      <c r="G204" s="55"/>
      <c r="H204" s="55"/>
      <c r="I204" s="55"/>
      <c r="J204" s="55"/>
      <c r="K204" s="55"/>
      <c r="L204" s="55"/>
      <c r="M204" s="55"/>
      <c r="N204" s="49" t="s">
        <v>129</v>
      </c>
      <c r="O204" s="50"/>
      <c r="P204" s="50"/>
      <c r="Q204" s="50"/>
      <c r="R204" s="50"/>
      <c r="S204" s="50"/>
      <c r="T204" s="50"/>
      <c r="U204" s="51"/>
      <c r="V204" s="49" t="s">
        <v>130</v>
      </c>
      <c r="W204" s="50"/>
      <c r="X204" s="50"/>
      <c r="Y204" s="50"/>
      <c r="Z204" s="51"/>
      <c r="AA204" s="55" t="s">
        <v>234</v>
      </c>
      <c r="AB204" s="55"/>
      <c r="AC204" s="55"/>
      <c r="AD204" s="55"/>
      <c r="AE204" s="55"/>
      <c r="AF204" s="55"/>
      <c r="AG204" s="55"/>
      <c r="AH204" s="55"/>
      <c r="AI204" s="55"/>
      <c r="AJ204" s="55" t="s">
        <v>237</v>
      </c>
      <c r="AK204" s="55"/>
      <c r="AL204" s="55"/>
      <c r="AM204" s="55"/>
      <c r="AN204" s="55"/>
      <c r="AO204" s="55"/>
      <c r="AP204" s="55"/>
      <c r="AQ204" s="55"/>
      <c r="AR204" s="55"/>
      <c r="AS204" s="55" t="s">
        <v>244</v>
      </c>
      <c r="AT204" s="55"/>
      <c r="AU204" s="55"/>
      <c r="AV204" s="55"/>
      <c r="AW204" s="55"/>
      <c r="AX204" s="55"/>
      <c r="AY204" s="55"/>
      <c r="AZ204" s="55"/>
      <c r="BA204" s="55"/>
      <c r="BB204" s="55" t="s">
        <v>255</v>
      </c>
      <c r="BC204" s="55"/>
      <c r="BD204" s="55"/>
      <c r="BE204" s="55"/>
      <c r="BF204" s="55"/>
      <c r="BG204" s="55"/>
      <c r="BH204" s="55"/>
      <c r="BI204" s="55"/>
      <c r="BJ204" s="55"/>
      <c r="BK204" s="55" t="s">
        <v>260</v>
      </c>
      <c r="BL204" s="55"/>
      <c r="BM204" s="55"/>
      <c r="BN204" s="55"/>
      <c r="BO204" s="55"/>
      <c r="BP204" s="55"/>
      <c r="BQ204" s="55"/>
      <c r="BR204" s="55"/>
      <c r="BS204" s="55"/>
    </row>
    <row r="205" spans="1:79" ht="95.25" customHeight="1">
      <c r="A205" s="55"/>
      <c r="B205" s="55"/>
      <c r="C205" s="55"/>
      <c r="D205" s="55"/>
      <c r="E205" s="55"/>
      <c r="F205" s="55"/>
      <c r="G205" s="55"/>
      <c r="H205" s="55"/>
      <c r="I205" s="55"/>
      <c r="J205" s="55"/>
      <c r="K205" s="55"/>
      <c r="L205" s="55"/>
      <c r="M205" s="55"/>
      <c r="N205" s="52"/>
      <c r="O205" s="53"/>
      <c r="P205" s="53"/>
      <c r="Q205" s="53"/>
      <c r="R205" s="53"/>
      <c r="S205" s="53"/>
      <c r="T205" s="53"/>
      <c r="U205" s="54"/>
      <c r="V205" s="52"/>
      <c r="W205" s="53"/>
      <c r="X205" s="53"/>
      <c r="Y205" s="53"/>
      <c r="Z205" s="54"/>
      <c r="AA205" s="97" t="s">
        <v>133</v>
      </c>
      <c r="AB205" s="97"/>
      <c r="AC205" s="97"/>
      <c r="AD205" s="97"/>
      <c r="AE205" s="97"/>
      <c r="AF205" s="97" t="s">
        <v>134</v>
      </c>
      <c r="AG205" s="97"/>
      <c r="AH205" s="97"/>
      <c r="AI205" s="97"/>
      <c r="AJ205" s="97" t="s">
        <v>133</v>
      </c>
      <c r="AK205" s="97"/>
      <c r="AL205" s="97"/>
      <c r="AM205" s="97"/>
      <c r="AN205" s="97"/>
      <c r="AO205" s="97" t="s">
        <v>134</v>
      </c>
      <c r="AP205" s="97"/>
      <c r="AQ205" s="97"/>
      <c r="AR205" s="97"/>
      <c r="AS205" s="97" t="s">
        <v>133</v>
      </c>
      <c r="AT205" s="97"/>
      <c r="AU205" s="97"/>
      <c r="AV205" s="97"/>
      <c r="AW205" s="97"/>
      <c r="AX205" s="97" t="s">
        <v>134</v>
      </c>
      <c r="AY205" s="97"/>
      <c r="AZ205" s="97"/>
      <c r="BA205" s="97"/>
      <c r="BB205" s="97" t="s">
        <v>133</v>
      </c>
      <c r="BC205" s="97"/>
      <c r="BD205" s="97"/>
      <c r="BE205" s="97"/>
      <c r="BF205" s="97"/>
      <c r="BG205" s="97" t="s">
        <v>134</v>
      </c>
      <c r="BH205" s="97"/>
      <c r="BI205" s="97"/>
      <c r="BJ205" s="97"/>
      <c r="BK205" s="97" t="s">
        <v>133</v>
      </c>
      <c r="BL205" s="97"/>
      <c r="BM205" s="97"/>
      <c r="BN205" s="97"/>
      <c r="BO205" s="97"/>
      <c r="BP205" s="97" t="s">
        <v>134</v>
      </c>
      <c r="BQ205" s="97"/>
      <c r="BR205" s="97"/>
      <c r="BS205" s="97"/>
    </row>
    <row r="206" spans="1:79" ht="15" customHeight="1">
      <c r="A206" s="55">
        <v>1</v>
      </c>
      <c r="B206" s="55"/>
      <c r="C206" s="55"/>
      <c r="D206" s="55"/>
      <c r="E206" s="55"/>
      <c r="F206" s="55"/>
      <c r="G206" s="55"/>
      <c r="H206" s="55"/>
      <c r="I206" s="55"/>
      <c r="J206" s="55"/>
      <c r="K206" s="55"/>
      <c r="L206" s="55"/>
      <c r="M206" s="55"/>
      <c r="N206" s="41">
        <v>2</v>
      </c>
      <c r="O206" s="42"/>
      <c r="P206" s="42"/>
      <c r="Q206" s="42"/>
      <c r="R206" s="42"/>
      <c r="S206" s="42"/>
      <c r="T206" s="42"/>
      <c r="U206" s="43"/>
      <c r="V206" s="55">
        <v>3</v>
      </c>
      <c r="W206" s="55"/>
      <c r="X206" s="55"/>
      <c r="Y206" s="55"/>
      <c r="Z206" s="55"/>
      <c r="AA206" s="55">
        <v>4</v>
      </c>
      <c r="AB206" s="55"/>
      <c r="AC206" s="55"/>
      <c r="AD206" s="55"/>
      <c r="AE206" s="55"/>
      <c r="AF206" s="55">
        <v>5</v>
      </c>
      <c r="AG206" s="55"/>
      <c r="AH206" s="55"/>
      <c r="AI206" s="55"/>
      <c r="AJ206" s="55">
        <v>6</v>
      </c>
      <c r="AK206" s="55"/>
      <c r="AL206" s="55"/>
      <c r="AM206" s="55"/>
      <c r="AN206" s="55"/>
      <c r="AO206" s="55">
        <v>7</v>
      </c>
      <c r="AP206" s="55"/>
      <c r="AQ206" s="55"/>
      <c r="AR206" s="55"/>
      <c r="AS206" s="55">
        <v>8</v>
      </c>
      <c r="AT206" s="55"/>
      <c r="AU206" s="55"/>
      <c r="AV206" s="55"/>
      <c r="AW206" s="55"/>
      <c r="AX206" s="55">
        <v>9</v>
      </c>
      <c r="AY206" s="55"/>
      <c r="AZ206" s="55"/>
      <c r="BA206" s="55"/>
      <c r="BB206" s="55">
        <v>10</v>
      </c>
      <c r="BC206" s="55"/>
      <c r="BD206" s="55"/>
      <c r="BE206" s="55"/>
      <c r="BF206" s="55"/>
      <c r="BG206" s="55">
        <v>11</v>
      </c>
      <c r="BH206" s="55"/>
      <c r="BI206" s="55"/>
      <c r="BJ206" s="55"/>
      <c r="BK206" s="55">
        <v>12</v>
      </c>
      <c r="BL206" s="55"/>
      <c r="BM206" s="55"/>
      <c r="BN206" s="55"/>
      <c r="BO206" s="55"/>
      <c r="BP206" s="55">
        <v>13</v>
      </c>
      <c r="BQ206" s="55"/>
      <c r="BR206" s="55"/>
      <c r="BS206" s="55"/>
    </row>
    <row r="207" spans="1:79" s="1" customFormat="1" ht="12" hidden="1" customHeight="1">
      <c r="A207" s="121" t="s">
        <v>146</v>
      </c>
      <c r="B207" s="121"/>
      <c r="C207" s="121"/>
      <c r="D207" s="121"/>
      <c r="E207" s="121"/>
      <c r="F207" s="121"/>
      <c r="G207" s="121"/>
      <c r="H207" s="121"/>
      <c r="I207" s="121"/>
      <c r="J207" s="121"/>
      <c r="K207" s="121"/>
      <c r="L207" s="121"/>
      <c r="M207" s="121"/>
      <c r="N207" s="79" t="s">
        <v>131</v>
      </c>
      <c r="O207" s="79"/>
      <c r="P207" s="79"/>
      <c r="Q207" s="79"/>
      <c r="R207" s="79"/>
      <c r="S207" s="79"/>
      <c r="T207" s="79"/>
      <c r="U207" s="79"/>
      <c r="V207" s="79" t="s">
        <v>132</v>
      </c>
      <c r="W207" s="79"/>
      <c r="X207" s="79"/>
      <c r="Y207" s="79"/>
      <c r="Z207" s="79"/>
      <c r="AA207" s="108" t="s">
        <v>65</v>
      </c>
      <c r="AB207" s="108"/>
      <c r="AC207" s="108"/>
      <c r="AD207" s="108"/>
      <c r="AE207" s="108"/>
      <c r="AF207" s="108" t="s">
        <v>66</v>
      </c>
      <c r="AG207" s="108"/>
      <c r="AH207" s="108"/>
      <c r="AI207" s="108"/>
      <c r="AJ207" s="108" t="s">
        <v>67</v>
      </c>
      <c r="AK207" s="108"/>
      <c r="AL207" s="108"/>
      <c r="AM207" s="108"/>
      <c r="AN207" s="108"/>
      <c r="AO207" s="108" t="s">
        <v>68</v>
      </c>
      <c r="AP207" s="108"/>
      <c r="AQ207" s="108"/>
      <c r="AR207" s="108"/>
      <c r="AS207" s="108" t="s">
        <v>58</v>
      </c>
      <c r="AT207" s="108"/>
      <c r="AU207" s="108"/>
      <c r="AV207" s="108"/>
      <c r="AW207" s="108"/>
      <c r="AX207" s="108" t="s">
        <v>59</v>
      </c>
      <c r="AY207" s="108"/>
      <c r="AZ207" s="108"/>
      <c r="BA207" s="108"/>
      <c r="BB207" s="108" t="s">
        <v>60</v>
      </c>
      <c r="BC207" s="108"/>
      <c r="BD207" s="108"/>
      <c r="BE207" s="108"/>
      <c r="BF207" s="108"/>
      <c r="BG207" s="108" t="s">
        <v>61</v>
      </c>
      <c r="BH207" s="108"/>
      <c r="BI207" s="108"/>
      <c r="BJ207" s="108"/>
      <c r="BK207" s="108" t="s">
        <v>62</v>
      </c>
      <c r="BL207" s="108"/>
      <c r="BM207" s="108"/>
      <c r="BN207" s="108"/>
      <c r="BO207" s="108"/>
      <c r="BP207" s="108" t="s">
        <v>63</v>
      </c>
      <c r="BQ207" s="108"/>
      <c r="BR207" s="108"/>
      <c r="BS207" s="108"/>
      <c r="CA207" s="1" t="s">
        <v>48</v>
      </c>
    </row>
    <row r="208" spans="1:79" s="6" customFormat="1" ht="12.75" customHeight="1">
      <c r="A208" s="128" t="s">
        <v>147</v>
      </c>
      <c r="B208" s="128"/>
      <c r="C208" s="128"/>
      <c r="D208" s="128"/>
      <c r="E208" s="128"/>
      <c r="F208" s="128"/>
      <c r="G208" s="128"/>
      <c r="H208" s="128"/>
      <c r="I208" s="128"/>
      <c r="J208" s="128"/>
      <c r="K208" s="128"/>
      <c r="L208" s="128"/>
      <c r="M208" s="128"/>
      <c r="N208" s="81"/>
      <c r="O208" s="82"/>
      <c r="P208" s="82"/>
      <c r="Q208" s="82"/>
      <c r="R208" s="82"/>
      <c r="S208" s="82"/>
      <c r="T208" s="82"/>
      <c r="U208" s="83"/>
      <c r="V208" s="127"/>
      <c r="W208" s="127"/>
      <c r="X208" s="127"/>
      <c r="Y208" s="127"/>
      <c r="Z208" s="127"/>
      <c r="AA208" s="127"/>
      <c r="AB208" s="127"/>
      <c r="AC208" s="127"/>
      <c r="AD208" s="127"/>
      <c r="AE208" s="127"/>
      <c r="AF208" s="127"/>
      <c r="AG208" s="127"/>
      <c r="AH208" s="127"/>
      <c r="AI208" s="127"/>
      <c r="AJ208" s="127"/>
      <c r="AK208" s="127"/>
      <c r="AL208" s="127"/>
      <c r="AM208" s="127"/>
      <c r="AN208" s="127"/>
      <c r="AO208" s="127"/>
      <c r="AP208" s="127"/>
      <c r="AQ208" s="127"/>
      <c r="AR208" s="127"/>
      <c r="AS208" s="127"/>
      <c r="AT208" s="127"/>
      <c r="AU208" s="127"/>
      <c r="AV208" s="127"/>
      <c r="AW208" s="127"/>
      <c r="AX208" s="127"/>
      <c r="AY208" s="127"/>
      <c r="AZ208" s="127"/>
      <c r="BA208" s="127"/>
      <c r="BB208" s="127"/>
      <c r="BC208" s="127"/>
      <c r="BD208" s="127"/>
      <c r="BE208" s="127"/>
      <c r="BF208" s="127"/>
      <c r="BG208" s="127"/>
      <c r="BH208" s="127"/>
      <c r="BI208" s="127"/>
      <c r="BJ208" s="127"/>
      <c r="BK208" s="127"/>
      <c r="BL208" s="127"/>
      <c r="BM208" s="127"/>
      <c r="BN208" s="127"/>
      <c r="BO208" s="127"/>
      <c r="BP208" s="122"/>
      <c r="BQ208" s="123"/>
      <c r="BR208" s="123"/>
      <c r="BS208" s="124"/>
      <c r="CA208" s="6" t="s">
        <v>49</v>
      </c>
    </row>
    <row r="211" spans="1:79" ht="35.25" customHeight="1">
      <c r="A211" s="33" t="s">
        <v>268</v>
      </c>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row>
    <row r="212" spans="1:79" ht="236.25" customHeight="1">
      <c r="A212" s="125" t="s">
        <v>225</v>
      </c>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c r="AC212" s="125"/>
      <c r="AD212" s="125"/>
      <c r="AE212" s="125"/>
      <c r="AF212" s="125"/>
      <c r="AG212" s="125"/>
      <c r="AH212" s="125"/>
      <c r="AI212" s="125"/>
      <c r="AJ212" s="125"/>
      <c r="AK212" s="125"/>
      <c r="AL212" s="125"/>
      <c r="AM212" s="125"/>
      <c r="AN212" s="125"/>
      <c r="AO212" s="125"/>
      <c r="AP212" s="125"/>
      <c r="AQ212" s="125"/>
      <c r="AR212" s="125"/>
      <c r="AS212" s="125"/>
      <c r="AT212" s="125"/>
      <c r="AU212" s="125"/>
      <c r="AV212" s="125"/>
      <c r="AW212" s="125"/>
      <c r="AX212" s="125"/>
      <c r="AY212" s="125"/>
      <c r="AZ212" s="125"/>
      <c r="BA212" s="125"/>
      <c r="BB212" s="125"/>
      <c r="BC212" s="125"/>
      <c r="BD212" s="125"/>
      <c r="BE212" s="125"/>
      <c r="BF212" s="125"/>
      <c r="BG212" s="125"/>
      <c r="BH212" s="125"/>
      <c r="BI212" s="125"/>
      <c r="BJ212" s="125"/>
      <c r="BK212" s="125"/>
      <c r="BL212" s="125"/>
    </row>
    <row r="213" spans="1:79" ht="1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5" spans="1:79" ht="28.5" customHeight="1">
      <c r="A215" s="126" t="s">
        <v>251</v>
      </c>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6"/>
      <c r="AY215" s="126"/>
      <c r="AZ215" s="126"/>
      <c r="BA215" s="126"/>
      <c r="BB215" s="126"/>
      <c r="BC215" s="126"/>
      <c r="BD215" s="126"/>
      <c r="BE215" s="126"/>
      <c r="BF215" s="126"/>
      <c r="BG215" s="126"/>
      <c r="BH215" s="126"/>
      <c r="BI215" s="126"/>
      <c r="BJ215" s="126"/>
      <c r="BK215" s="126"/>
      <c r="BL215" s="126"/>
    </row>
    <row r="216" spans="1:79" ht="14.25" customHeight="1">
      <c r="A216" s="33" t="s">
        <v>235</v>
      </c>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c r="AA216" s="33"/>
      <c r="AB216" s="33"/>
      <c r="AC216" s="33"/>
      <c r="AD216" s="33"/>
      <c r="AE216" s="33"/>
      <c r="AF216" s="33"/>
      <c r="AG216" s="33"/>
      <c r="AH216" s="33"/>
      <c r="AI216" s="33"/>
      <c r="AJ216" s="33"/>
      <c r="AK216" s="33"/>
      <c r="AL216" s="33"/>
      <c r="AM216" s="33"/>
      <c r="AN216" s="33"/>
      <c r="AO216" s="33"/>
      <c r="AP216" s="33"/>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row>
    <row r="217" spans="1:79" ht="15" customHeight="1">
      <c r="A217" s="48" t="s">
        <v>233</v>
      </c>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row>
    <row r="218" spans="1:79" ht="42.95" customHeight="1">
      <c r="A218" s="97" t="s">
        <v>135</v>
      </c>
      <c r="B218" s="97"/>
      <c r="C218" s="97"/>
      <c r="D218" s="97"/>
      <c r="E218" s="97"/>
      <c r="F218" s="97"/>
      <c r="G218" s="55" t="s">
        <v>19</v>
      </c>
      <c r="H218" s="55"/>
      <c r="I218" s="55"/>
      <c r="J218" s="55"/>
      <c r="K218" s="55"/>
      <c r="L218" s="55"/>
      <c r="M218" s="55"/>
      <c r="N218" s="55"/>
      <c r="O218" s="55"/>
      <c r="P218" s="55"/>
      <c r="Q218" s="55"/>
      <c r="R218" s="55"/>
      <c r="S218" s="55"/>
      <c r="T218" s="55" t="s">
        <v>15</v>
      </c>
      <c r="U218" s="55"/>
      <c r="V218" s="55"/>
      <c r="W218" s="55"/>
      <c r="X218" s="55"/>
      <c r="Y218" s="55"/>
      <c r="Z218" s="55" t="s">
        <v>14</v>
      </c>
      <c r="AA218" s="55"/>
      <c r="AB218" s="55"/>
      <c r="AC218" s="55"/>
      <c r="AD218" s="55"/>
      <c r="AE218" s="55" t="s">
        <v>136</v>
      </c>
      <c r="AF218" s="55"/>
      <c r="AG218" s="55"/>
      <c r="AH218" s="55"/>
      <c r="AI218" s="55"/>
      <c r="AJ218" s="55"/>
      <c r="AK218" s="55" t="s">
        <v>137</v>
      </c>
      <c r="AL218" s="55"/>
      <c r="AM218" s="55"/>
      <c r="AN218" s="55"/>
      <c r="AO218" s="55"/>
      <c r="AP218" s="55"/>
      <c r="AQ218" s="55" t="s">
        <v>138</v>
      </c>
      <c r="AR218" s="55"/>
      <c r="AS218" s="55"/>
      <c r="AT218" s="55"/>
      <c r="AU218" s="55"/>
      <c r="AV218" s="55"/>
      <c r="AW218" s="55" t="s">
        <v>98</v>
      </c>
      <c r="AX218" s="55"/>
      <c r="AY218" s="55"/>
      <c r="AZ218" s="55"/>
      <c r="BA218" s="55"/>
      <c r="BB218" s="55"/>
      <c r="BC218" s="55"/>
      <c r="BD218" s="55"/>
      <c r="BE218" s="55"/>
      <c r="BF218" s="55"/>
      <c r="BG218" s="55" t="s">
        <v>139</v>
      </c>
      <c r="BH218" s="55"/>
      <c r="BI218" s="55"/>
      <c r="BJ218" s="55"/>
      <c r="BK218" s="55"/>
      <c r="BL218" s="55"/>
    </row>
    <row r="219" spans="1:79" ht="39.950000000000003" customHeight="1">
      <c r="A219" s="97"/>
      <c r="B219" s="97"/>
      <c r="C219" s="97"/>
      <c r="D219" s="97"/>
      <c r="E219" s="97"/>
      <c r="F219" s="97"/>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t="s">
        <v>17</v>
      </c>
      <c r="AX219" s="55"/>
      <c r="AY219" s="55"/>
      <c r="AZ219" s="55"/>
      <c r="BA219" s="55"/>
      <c r="BB219" s="55" t="s">
        <v>16</v>
      </c>
      <c r="BC219" s="55"/>
      <c r="BD219" s="55"/>
      <c r="BE219" s="55"/>
      <c r="BF219" s="55"/>
      <c r="BG219" s="55"/>
      <c r="BH219" s="55"/>
      <c r="BI219" s="55"/>
      <c r="BJ219" s="55"/>
      <c r="BK219" s="55"/>
      <c r="BL219" s="55"/>
    </row>
    <row r="220" spans="1:79" ht="15" customHeight="1">
      <c r="A220" s="55">
        <v>1</v>
      </c>
      <c r="B220" s="55"/>
      <c r="C220" s="55"/>
      <c r="D220" s="55"/>
      <c r="E220" s="55"/>
      <c r="F220" s="55"/>
      <c r="G220" s="55">
        <v>2</v>
      </c>
      <c r="H220" s="55"/>
      <c r="I220" s="55"/>
      <c r="J220" s="55"/>
      <c r="K220" s="55"/>
      <c r="L220" s="55"/>
      <c r="M220" s="55"/>
      <c r="N220" s="55"/>
      <c r="O220" s="55"/>
      <c r="P220" s="55"/>
      <c r="Q220" s="55"/>
      <c r="R220" s="55"/>
      <c r="S220" s="55"/>
      <c r="T220" s="55">
        <v>3</v>
      </c>
      <c r="U220" s="55"/>
      <c r="V220" s="55"/>
      <c r="W220" s="55"/>
      <c r="X220" s="55"/>
      <c r="Y220" s="55"/>
      <c r="Z220" s="55">
        <v>4</v>
      </c>
      <c r="AA220" s="55"/>
      <c r="AB220" s="55"/>
      <c r="AC220" s="55"/>
      <c r="AD220" s="55"/>
      <c r="AE220" s="55">
        <v>5</v>
      </c>
      <c r="AF220" s="55"/>
      <c r="AG220" s="55"/>
      <c r="AH220" s="55"/>
      <c r="AI220" s="55"/>
      <c r="AJ220" s="55"/>
      <c r="AK220" s="55">
        <v>6</v>
      </c>
      <c r="AL220" s="55"/>
      <c r="AM220" s="55"/>
      <c r="AN220" s="55"/>
      <c r="AO220" s="55"/>
      <c r="AP220" s="55"/>
      <c r="AQ220" s="55">
        <v>7</v>
      </c>
      <c r="AR220" s="55"/>
      <c r="AS220" s="55"/>
      <c r="AT220" s="55"/>
      <c r="AU220" s="55"/>
      <c r="AV220" s="55"/>
      <c r="AW220" s="55">
        <v>8</v>
      </c>
      <c r="AX220" s="55"/>
      <c r="AY220" s="55"/>
      <c r="AZ220" s="55"/>
      <c r="BA220" s="55"/>
      <c r="BB220" s="55">
        <v>9</v>
      </c>
      <c r="BC220" s="55"/>
      <c r="BD220" s="55"/>
      <c r="BE220" s="55"/>
      <c r="BF220" s="55"/>
      <c r="BG220" s="55">
        <v>10</v>
      </c>
      <c r="BH220" s="55"/>
      <c r="BI220" s="55"/>
      <c r="BJ220" s="55"/>
      <c r="BK220" s="55"/>
      <c r="BL220" s="55"/>
    </row>
    <row r="221" spans="1:79" s="1" customFormat="1" ht="12" hidden="1" customHeight="1">
      <c r="A221" s="79" t="s">
        <v>64</v>
      </c>
      <c r="B221" s="79"/>
      <c r="C221" s="79"/>
      <c r="D221" s="79"/>
      <c r="E221" s="79"/>
      <c r="F221" s="79"/>
      <c r="G221" s="121" t="s">
        <v>57</v>
      </c>
      <c r="H221" s="121"/>
      <c r="I221" s="121"/>
      <c r="J221" s="121"/>
      <c r="K221" s="121"/>
      <c r="L221" s="121"/>
      <c r="M221" s="121"/>
      <c r="N221" s="121"/>
      <c r="O221" s="121"/>
      <c r="P221" s="121"/>
      <c r="Q221" s="121"/>
      <c r="R221" s="121"/>
      <c r="S221" s="121"/>
      <c r="T221" s="108" t="s">
        <v>80</v>
      </c>
      <c r="U221" s="108"/>
      <c r="V221" s="108"/>
      <c r="W221" s="108"/>
      <c r="X221" s="108"/>
      <c r="Y221" s="108"/>
      <c r="Z221" s="108" t="s">
        <v>81</v>
      </c>
      <c r="AA221" s="108"/>
      <c r="AB221" s="108"/>
      <c r="AC221" s="108"/>
      <c r="AD221" s="108"/>
      <c r="AE221" s="108" t="s">
        <v>82</v>
      </c>
      <c r="AF221" s="108"/>
      <c r="AG221" s="108"/>
      <c r="AH221" s="108"/>
      <c r="AI221" s="108"/>
      <c r="AJ221" s="108"/>
      <c r="AK221" s="108" t="s">
        <v>83</v>
      </c>
      <c r="AL221" s="108"/>
      <c r="AM221" s="108"/>
      <c r="AN221" s="108"/>
      <c r="AO221" s="108"/>
      <c r="AP221" s="108"/>
      <c r="AQ221" s="129" t="s">
        <v>99</v>
      </c>
      <c r="AR221" s="108"/>
      <c r="AS221" s="108"/>
      <c r="AT221" s="108"/>
      <c r="AU221" s="108"/>
      <c r="AV221" s="108"/>
      <c r="AW221" s="108" t="s">
        <v>84</v>
      </c>
      <c r="AX221" s="108"/>
      <c r="AY221" s="108"/>
      <c r="AZ221" s="108"/>
      <c r="BA221" s="108"/>
      <c r="BB221" s="108" t="s">
        <v>85</v>
      </c>
      <c r="BC221" s="108"/>
      <c r="BD221" s="108"/>
      <c r="BE221" s="108"/>
      <c r="BF221" s="108"/>
      <c r="BG221" s="129" t="s">
        <v>100</v>
      </c>
      <c r="BH221" s="108"/>
      <c r="BI221" s="108"/>
      <c r="BJ221" s="108"/>
      <c r="BK221" s="108"/>
      <c r="BL221" s="108"/>
      <c r="CA221" s="1" t="s">
        <v>50</v>
      </c>
    </row>
    <row r="222" spans="1:79" s="25" customFormat="1" ht="12.75" customHeight="1">
      <c r="A222" s="105">
        <v>2730</v>
      </c>
      <c r="B222" s="105"/>
      <c r="C222" s="105"/>
      <c r="D222" s="105"/>
      <c r="E222" s="105"/>
      <c r="F222" s="105"/>
      <c r="G222" s="62" t="s">
        <v>174</v>
      </c>
      <c r="H222" s="63"/>
      <c r="I222" s="63"/>
      <c r="J222" s="63"/>
      <c r="K222" s="63"/>
      <c r="L222" s="63"/>
      <c r="M222" s="63"/>
      <c r="N222" s="63"/>
      <c r="O222" s="63"/>
      <c r="P222" s="63"/>
      <c r="Q222" s="63"/>
      <c r="R222" s="63"/>
      <c r="S222" s="64"/>
      <c r="T222" s="115">
        <v>163300</v>
      </c>
      <c r="U222" s="115"/>
      <c r="V222" s="115"/>
      <c r="W222" s="115"/>
      <c r="X222" s="115"/>
      <c r="Y222" s="115"/>
      <c r="Z222" s="115">
        <v>142836</v>
      </c>
      <c r="AA222" s="115"/>
      <c r="AB222" s="115"/>
      <c r="AC222" s="115"/>
      <c r="AD222" s="115"/>
      <c r="AE222" s="115">
        <v>0</v>
      </c>
      <c r="AF222" s="115"/>
      <c r="AG222" s="115"/>
      <c r="AH222" s="115"/>
      <c r="AI222" s="115"/>
      <c r="AJ222" s="115"/>
      <c r="AK222" s="115">
        <v>0</v>
      </c>
      <c r="AL222" s="115"/>
      <c r="AM222" s="115"/>
      <c r="AN222" s="115"/>
      <c r="AO222" s="115"/>
      <c r="AP222" s="115"/>
      <c r="AQ222" s="115">
        <f>IF(ISNUMBER(AK222),AK222,0)-IF(ISNUMBER(AE222),AE222,0)</f>
        <v>0</v>
      </c>
      <c r="AR222" s="115"/>
      <c r="AS222" s="115"/>
      <c r="AT222" s="115"/>
      <c r="AU222" s="115"/>
      <c r="AV222" s="115"/>
      <c r="AW222" s="115">
        <v>0</v>
      </c>
      <c r="AX222" s="115"/>
      <c r="AY222" s="115"/>
      <c r="AZ222" s="115"/>
      <c r="BA222" s="115"/>
      <c r="BB222" s="115">
        <v>0</v>
      </c>
      <c r="BC222" s="115"/>
      <c r="BD222" s="115"/>
      <c r="BE222" s="115"/>
      <c r="BF222" s="115"/>
      <c r="BG222" s="115">
        <f>IF(ISNUMBER(Z222),Z222,0)+IF(ISNUMBER(AK222),AK222,0)</f>
        <v>142836</v>
      </c>
      <c r="BH222" s="115"/>
      <c r="BI222" s="115"/>
      <c r="BJ222" s="115"/>
      <c r="BK222" s="115"/>
      <c r="BL222" s="115"/>
      <c r="CA222" s="25" t="s">
        <v>51</v>
      </c>
    </row>
    <row r="223" spans="1:79" s="25" customFormat="1" ht="12.75" customHeight="1">
      <c r="A223" s="105">
        <v>3240</v>
      </c>
      <c r="B223" s="105"/>
      <c r="C223" s="105"/>
      <c r="D223" s="105"/>
      <c r="E223" s="105"/>
      <c r="F223" s="105"/>
      <c r="G223" s="62" t="s">
        <v>175</v>
      </c>
      <c r="H223" s="63"/>
      <c r="I223" s="63"/>
      <c r="J223" s="63"/>
      <c r="K223" s="63"/>
      <c r="L223" s="63"/>
      <c r="M223" s="63"/>
      <c r="N223" s="63"/>
      <c r="O223" s="63"/>
      <c r="P223" s="63"/>
      <c r="Q223" s="63"/>
      <c r="R223" s="63"/>
      <c r="S223" s="64"/>
      <c r="T223" s="115">
        <v>102300</v>
      </c>
      <c r="U223" s="115"/>
      <c r="V223" s="115"/>
      <c r="W223" s="115"/>
      <c r="X223" s="115"/>
      <c r="Y223" s="115"/>
      <c r="Z223" s="115">
        <v>96419</v>
      </c>
      <c r="AA223" s="115"/>
      <c r="AB223" s="115"/>
      <c r="AC223" s="115"/>
      <c r="AD223" s="115"/>
      <c r="AE223" s="115">
        <v>0</v>
      </c>
      <c r="AF223" s="115"/>
      <c r="AG223" s="115"/>
      <c r="AH223" s="115"/>
      <c r="AI223" s="115"/>
      <c r="AJ223" s="115"/>
      <c r="AK223" s="115">
        <v>0</v>
      </c>
      <c r="AL223" s="115"/>
      <c r="AM223" s="115"/>
      <c r="AN223" s="115"/>
      <c r="AO223" s="115"/>
      <c r="AP223" s="115"/>
      <c r="AQ223" s="115">
        <f>IF(ISNUMBER(AK223),AK223,0)-IF(ISNUMBER(AE223),AE223,0)</f>
        <v>0</v>
      </c>
      <c r="AR223" s="115"/>
      <c r="AS223" s="115"/>
      <c r="AT223" s="115"/>
      <c r="AU223" s="115"/>
      <c r="AV223" s="115"/>
      <c r="AW223" s="115">
        <v>0</v>
      </c>
      <c r="AX223" s="115"/>
      <c r="AY223" s="115"/>
      <c r="AZ223" s="115"/>
      <c r="BA223" s="115"/>
      <c r="BB223" s="115">
        <v>0</v>
      </c>
      <c r="BC223" s="115"/>
      <c r="BD223" s="115"/>
      <c r="BE223" s="115"/>
      <c r="BF223" s="115"/>
      <c r="BG223" s="115">
        <f>IF(ISNUMBER(Z223),Z223,0)+IF(ISNUMBER(AK223),AK223,0)</f>
        <v>96419</v>
      </c>
      <c r="BH223" s="115"/>
      <c r="BI223" s="115"/>
      <c r="BJ223" s="115"/>
      <c r="BK223" s="115"/>
      <c r="BL223" s="115"/>
    </row>
    <row r="224" spans="1:79" s="6" customFormat="1" ht="12.75" customHeight="1">
      <c r="A224" s="130"/>
      <c r="B224" s="130"/>
      <c r="C224" s="130"/>
      <c r="D224" s="130"/>
      <c r="E224" s="130"/>
      <c r="F224" s="130"/>
      <c r="G224" s="84" t="s">
        <v>147</v>
      </c>
      <c r="H224" s="85"/>
      <c r="I224" s="85"/>
      <c r="J224" s="85"/>
      <c r="K224" s="85"/>
      <c r="L224" s="85"/>
      <c r="M224" s="85"/>
      <c r="N224" s="85"/>
      <c r="O224" s="85"/>
      <c r="P224" s="85"/>
      <c r="Q224" s="85"/>
      <c r="R224" s="85"/>
      <c r="S224" s="86"/>
      <c r="T224" s="114">
        <v>265600</v>
      </c>
      <c r="U224" s="114"/>
      <c r="V224" s="114"/>
      <c r="W224" s="114"/>
      <c r="X224" s="114"/>
      <c r="Y224" s="114"/>
      <c r="Z224" s="114">
        <v>239255</v>
      </c>
      <c r="AA224" s="114"/>
      <c r="AB224" s="114"/>
      <c r="AC224" s="114"/>
      <c r="AD224" s="114"/>
      <c r="AE224" s="114">
        <v>0</v>
      </c>
      <c r="AF224" s="114"/>
      <c r="AG224" s="114"/>
      <c r="AH224" s="114"/>
      <c r="AI224" s="114"/>
      <c r="AJ224" s="114"/>
      <c r="AK224" s="114">
        <v>0</v>
      </c>
      <c r="AL224" s="114"/>
      <c r="AM224" s="114"/>
      <c r="AN224" s="114"/>
      <c r="AO224" s="114"/>
      <c r="AP224" s="114"/>
      <c r="AQ224" s="114">
        <f>IF(ISNUMBER(AK224),AK224,0)-IF(ISNUMBER(AE224),AE224,0)</f>
        <v>0</v>
      </c>
      <c r="AR224" s="114"/>
      <c r="AS224" s="114"/>
      <c r="AT224" s="114"/>
      <c r="AU224" s="114"/>
      <c r="AV224" s="114"/>
      <c r="AW224" s="114">
        <v>0</v>
      </c>
      <c r="AX224" s="114"/>
      <c r="AY224" s="114"/>
      <c r="AZ224" s="114"/>
      <c r="BA224" s="114"/>
      <c r="BB224" s="114">
        <v>0</v>
      </c>
      <c r="BC224" s="114"/>
      <c r="BD224" s="114"/>
      <c r="BE224" s="114"/>
      <c r="BF224" s="114"/>
      <c r="BG224" s="114">
        <f>IF(ISNUMBER(Z224),Z224,0)+IF(ISNUMBER(AK224),AK224,0)</f>
        <v>239255</v>
      </c>
      <c r="BH224" s="114"/>
      <c r="BI224" s="114"/>
      <c r="BJ224" s="114"/>
      <c r="BK224" s="114"/>
      <c r="BL224" s="114"/>
    </row>
    <row r="226" spans="1:79" ht="14.25" customHeight="1">
      <c r="A226" s="33" t="s">
        <v>252</v>
      </c>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3"/>
      <c r="AE226" s="33"/>
      <c r="AF226" s="33"/>
      <c r="AG226" s="33"/>
      <c r="AH226" s="33"/>
      <c r="AI226" s="33"/>
      <c r="AJ226" s="33"/>
      <c r="AK226" s="33"/>
      <c r="AL226" s="33"/>
      <c r="AM226" s="33"/>
      <c r="AN226" s="33"/>
      <c r="AO226" s="33"/>
      <c r="AP226" s="33"/>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row>
    <row r="227" spans="1:79" ht="15" customHeight="1">
      <c r="A227" s="48" t="s">
        <v>233</v>
      </c>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row>
    <row r="228" spans="1:79" ht="18" customHeight="1">
      <c r="A228" s="55" t="s">
        <v>135</v>
      </c>
      <c r="B228" s="55"/>
      <c r="C228" s="55"/>
      <c r="D228" s="55"/>
      <c r="E228" s="55"/>
      <c r="F228" s="55"/>
      <c r="G228" s="55" t="s">
        <v>19</v>
      </c>
      <c r="H228" s="55"/>
      <c r="I228" s="55"/>
      <c r="J228" s="55"/>
      <c r="K228" s="55"/>
      <c r="L228" s="55"/>
      <c r="M228" s="55"/>
      <c r="N228" s="55"/>
      <c r="O228" s="55"/>
      <c r="P228" s="55"/>
      <c r="Q228" s="55" t="s">
        <v>239</v>
      </c>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t="s">
        <v>249</v>
      </c>
      <c r="AP228" s="55"/>
      <c r="AQ228" s="55"/>
      <c r="AR228" s="55"/>
      <c r="AS228" s="55"/>
      <c r="AT228" s="55"/>
      <c r="AU228" s="55"/>
      <c r="AV228" s="55"/>
      <c r="AW228" s="55"/>
      <c r="AX228" s="55"/>
      <c r="AY228" s="55"/>
      <c r="AZ228" s="55"/>
      <c r="BA228" s="55"/>
      <c r="BB228" s="55"/>
      <c r="BC228" s="55"/>
      <c r="BD228" s="55"/>
      <c r="BE228" s="55"/>
      <c r="BF228" s="55"/>
      <c r="BG228" s="55"/>
      <c r="BH228" s="55"/>
      <c r="BI228" s="55"/>
      <c r="BJ228" s="55"/>
      <c r="BK228" s="55"/>
      <c r="BL228" s="55"/>
    </row>
    <row r="229" spans="1:79" ht="42.95" customHeight="1">
      <c r="A229" s="55"/>
      <c r="B229" s="55"/>
      <c r="C229" s="55"/>
      <c r="D229" s="55"/>
      <c r="E229" s="55"/>
      <c r="F229" s="55"/>
      <c r="G229" s="55"/>
      <c r="H229" s="55"/>
      <c r="I229" s="55"/>
      <c r="J229" s="55"/>
      <c r="K229" s="55"/>
      <c r="L229" s="55"/>
      <c r="M229" s="55"/>
      <c r="N229" s="55"/>
      <c r="O229" s="55"/>
      <c r="P229" s="55"/>
      <c r="Q229" s="55" t="s">
        <v>140</v>
      </c>
      <c r="R229" s="55"/>
      <c r="S229" s="55"/>
      <c r="T229" s="55"/>
      <c r="U229" s="55"/>
      <c r="V229" s="97" t="s">
        <v>141</v>
      </c>
      <c r="W229" s="97"/>
      <c r="X229" s="97"/>
      <c r="Y229" s="97"/>
      <c r="Z229" s="55" t="s">
        <v>142</v>
      </c>
      <c r="AA229" s="55"/>
      <c r="AB229" s="55"/>
      <c r="AC229" s="55"/>
      <c r="AD229" s="55"/>
      <c r="AE229" s="55"/>
      <c r="AF229" s="55"/>
      <c r="AG229" s="55"/>
      <c r="AH229" s="55"/>
      <c r="AI229" s="55"/>
      <c r="AJ229" s="55" t="s">
        <v>143</v>
      </c>
      <c r="AK229" s="55"/>
      <c r="AL229" s="55"/>
      <c r="AM229" s="55"/>
      <c r="AN229" s="55"/>
      <c r="AO229" s="55" t="s">
        <v>20</v>
      </c>
      <c r="AP229" s="55"/>
      <c r="AQ229" s="55"/>
      <c r="AR229" s="55"/>
      <c r="AS229" s="55"/>
      <c r="AT229" s="97" t="s">
        <v>144</v>
      </c>
      <c r="AU229" s="97"/>
      <c r="AV229" s="97"/>
      <c r="AW229" s="97"/>
      <c r="AX229" s="55" t="s">
        <v>142</v>
      </c>
      <c r="AY229" s="55"/>
      <c r="AZ229" s="55"/>
      <c r="BA229" s="55"/>
      <c r="BB229" s="55"/>
      <c r="BC229" s="55"/>
      <c r="BD229" s="55"/>
      <c r="BE229" s="55"/>
      <c r="BF229" s="55"/>
      <c r="BG229" s="55"/>
      <c r="BH229" s="55" t="s">
        <v>145</v>
      </c>
      <c r="BI229" s="55"/>
      <c r="BJ229" s="55"/>
      <c r="BK229" s="55"/>
      <c r="BL229" s="55"/>
    </row>
    <row r="230" spans="1:79" ht="63" customHeight="1">
      <c r="A230" s="55"/>
      <c r="B230" s="55"/>
      <c r="C230" s="55"/>
      <c r="D230" s="55"/>
      <c r="E230" s="55"/>
      <c r="F230" s="55"/>
      <c r="G230" s="55"/>
      <c r="H230" s="55"/>
      <c r="I230" s="55"/>
      <c r="J230" s="55"/>
      <c r="K230" s="55"/>
      <c r="L230" s="55"/>
      <c r="M230" s="55"/>
      <c r="N230" s="55"/>
      <c r="O230" s="55"/>
      <c r="P230" s="55"/>
      <c r="Q230" s="55"/>
      <c r="R230" s="55"/>
      <c r="S230" s="55"/>
      <c r="T230" s="55"/>
      <c r="U230" s="55"/>
      <c r="V230" s="97"/>
      <c r="W230" s="97"/>
      <c r="X230" s="97"/>
      <c r="Y230" s="97"/>
      <c r="Z230" s="55" t="s">
        <v>17</v>
      </c>
      <c r="AA230" s="55"/>
      <c r="AB230" s="55"/>
      <c r="AC230" s="55"/>
      <c r="AD230" s="55"/>
      <c r="AE230" s="55" t="s">
        <v>16</v>
      </c>
      <c r="AF230" s="55"/>
      <c r="AG230" s="55"/>
      <c r="AH230" s="55"/>
      <c r="AI230" s="55"/>
      <c r="AJ230" s="55"/>
      <c r="AK230" s="55"/>
      <c r="AL230" s="55"/>
      <c r="AM230" s="55"/>
      <c r="AN230" s="55"/>
      <c r="AO230" s="55"/>
      <c r="AP230" s="55"/>
      <c r="AQ230" s="55"/>
      <c r="AR230" s="55"/>
      <c r="AS230" s="55"/>
      <c r="AT230" s="97"/>
      <c r="AU230" s="97"/>
      <c r="AV230" s="97"/>
      <c r="AW230" s="97"/>
      <c r="AX230" s="55" t="s">
        <v>17</v>
      </c>
      <c r="AY230" s="55"/>
      <c r="AZ230" s="55"/>
      <c r="BA230" s="55"/>
      <c r="BB230" s="55"/>
      <c r="BC230" s="55" t="s">
        <v>16</v>
      </c>
      <c r="BD230" s="55"/>
      <c r="BE230" s="55"/>
      <c r="BF230" s="55"/>
      <c r="BG230" s="55"/>
      <c r="BH230" s="55"/>
      <c r="BI230" s="55"/>
      <c r="BJ230" s="55"/>
      <c r="BK230" s="55"/>
      <c r="BL230" s="55"/>
    </row>
    <row r="231" spans="1:79" ht="15" customHeight="1">
      <c r="A231" s="55">
        <v>1</v>
      </c>
      <c r="B231" s="55"/>
      <c r="C231" s="55"/>
      <c r="D231" s="55"/>
      <c r="E231" s="55"/>
      <c r="F231" s="55"/>
      <c r="G231" s="55">
        <v>2</v>
      </c>
      <c r="H231" s="55"/>
      <c r="I231" s="55"/>
      <c r="J231" s="55"/>
      <c r="K231" s="55"/>
      <c r="L231" s="55"/>
      <c r="M231" s="55"/>
      <c r="N231" s="55"/>
      <c r="O231" s="55"/>
      <c r="P231" s="55"/>
      <c r="Q231" s="55">
        <v>3</v>
      </c>
      <c r="R231" s="55"/>
      <c r="S231" s="55"/>
      <c r="T231" s="55"/>
      <c r="U231" s="55"/>
      <c r="V231" s="55">
        <v>4</v>
      </c>
      <c r="W231" s="55"/>
      <c r="X231" s="55"/>
      <c r="Y231" s="55"/>
      <c r="Z231" s="55">
        <v>5</v>
      </c>
      <c r="AA231" s="55"/>
      <c r="AB231" s="55"/>
      <c r="AC231" s="55"/>
      <c r="AD231" s="55"/>
      <c r="AE231" s="55">
        <v>6</v>
      </c>
      <c r="AF231" s="55"/>
      <c r="AG231" s="55"/>
      <c r="AH231" s="55"/>
      <c r="AI231" s="55"/>
      <c r="AJ231" s="55">
        <v>7</v>
      </c>
      <c r="AK231" s="55"/>
      <c r="AL231" s="55"/>
      <c r="AM231" s="55"/>
      <c r="AN231" s="55"/>
      <c r="AO231" s="55">
        <v>8</v>
      </c>
      <c r="AP231" s="55"/>
      <c r="AQ231" s="55"/>
      <c r="AR231" s="55"/>
      <c r="AS231" s="55"/>
      <c r="AT231" s="55">
        <v>9</v>
      </c>
      <c r="AU231" s="55"/>
      <c r="AV231" s="55"/>
      <c r="AW231" s="55"/>
      <c r="AX231" s="55">
        <v>10</v>
      </c>
      <c r="AY231" s="55"/>
      <c r="AZ231" s="55"/>
      <c r="BA231" s="55"/>
      <c r="BB231" s="55"/>
      <c r="BC231" s="55">
        <v>11</v>
      </c>
      <c r="BD231" s="55"/>
      <c r="BE231" s="55"/>
      <c r="BF231" s="55"/>
      <c r="BG231" s="55"/>
      <c r="BH231" s="55">
        <v>12</v>
      </c>
      <c r="BI231" s="55"/>
      <c r="BJ231" s="55"/>
      <c r="BK231" s="55"/>
      <c r="BL231" s="55"/>
    </row>
    <row r="232" spans="1:79" s="1" customFormat="1" ht="12" hidden="1" customHeight="1">
      <c r="A232" s="79" t="s">
        <v>64</v>
      </c>
      <c r="B232" s="79"/>
      <c r="C232" s="79"/>
      <c r="D232" s="79"/>
      <c r="E232" s="79"/>
      <c r="F232" s="79"/>
      <c r="G232" s="121" t="s">
        <v>57</v>
      </c>
      <c r="H232" s="121"/>
      <c r="I232" s="121"/>
      <c r="J232" s="121"/>
      <c r="K232" s="121"/>
      <c r="L232" s="121"/>
      <c r="M232" s="121"/>
      <c r="N232" s="121"/>
      <c r="O232" s="121"/>
      <c r="P232" s="121"/>
      <c r="Q232" s="108" t="s">
        <v>80</v>
      </c>
      <c r="R232" s="108"/>
      <c r="S232" s="108"/>
      <c r="T232" s="108"/>
      <c r="U232" s="108"/>
      <c r="V232" s="108" t="s">
        <v>81</v>
      </c>
      <c r="W232" s="108"/>
      <c r="X232" s="108"/>
      <c r="Y232" s="108"/>
      <c r="Z232" s="108" t="s">
        <v>82</v>
      </c>
      <c r="AA232" s="108"/>
      <c r="AB232" s="108"/>
      <c r="AC232" s="108"/>
      <c r="AD232" s="108"/>
      <c r="AE232" s="108" t="s">
        <v>83</v>
      </c>
      <c r="AF232" s="108"/>
      <c r="AG232" s="108"/>
      <c r="AH232" s="108"/>
      <c r="AI232" s="108"/>
      <c r="AJ232" s="129" t="s">
        <v>101</v>
      </c>
      <c r="AK232" s="108"/>
      <c r="AL232" s="108"/>
      <c r="AM232" s="108"/>
      <c r="AN232" s="108"/>
      <c r="AO232" s="108" t="s">
        <v>84</v>
      </c>
      <c r="AP232" s="108"/>
      <c r="AQ232" s="108"/>
      <c r="AR232" s="108"/>
      <c r="AS232" s="108"/>
      <c r="AT232" s="129" t="s">
        <v>102</v>
      </c>
      <c r="AU232" s="108"/>
      <c r="AV232" s="108"/>
      <c r="AW232" s="108"/>
      <c r="AX232" s="108" t="s">
        <v>85</v>
      </c>
      <c r="AY232" s="108"/>
      <c r="AZ232" s="108"/>
      <c r="BA232" s="108"/>
      <c r="BB232" s="108"/>
      <c r="BC232" s="108" t="s">
        <v>86</v>
      </c>
      <c r="BD232" s="108"/>
      <c r="BE232" s="108"/>
      <c r="BF232" s="108"/>
      <c r="BG232" s="108"/>
      <c r="BH232" s="129" t="s">
        <v>101</v>
      </c>
      <c r="BI232" s="108"/>
      <c r="BJ232" s="108"/>
      <c r="BK232" s="108"/>
      <c r="BL232" s="108"/>
      <c r="CA232" s="1" t="s">
        <v>52</v>
      </c>
    </row>
    <row r="233" spans="1:79" s="25" customFormat="1" ht="12.75" customHeight="1">
      <c r="A233" s="105">
        <v>2730</v>
      </c>
      <c r="B233" s="105"/>
      <c r="C233" s="105"/>
      <c r="D233" s="105"/>
      <c r="E233" s="105"/>
      <c r="F233" s="105"/>
      <c r="G233" s="62" t="s">
        <v>174</v>
      </c>
      <c r="H233" s="63"/>
      <c r="I233" s="63"/>
      <c r="J233" s="63"/>
      <c r="K233" s="63"/>
      <c r="L233" s="63"/>
      <c r="M233" s="63"/>
      <c r="N233" s="63"/>
      <c r="O233" s="63"/>
      <c r="P233" s="64"/>
      <c r="Q233" s="115">
        <v>237400</v>
      </c>
      <c r="R233" s="115"/>
      <c r="S233" s="115"/>
      <c r="T233" s="115"/>
      <c r="U233" s="115"/>
      <c r="V233" s="115">
        <v>0</v>
      </c>
      <c r="W233" s="115"/>
      <c r="X233" s="115"/>
      <c r="Y233" s="115"/>
      <c r="Z233" s="115">
        <v>0</v>
      </c>
      <c r="AA233" s="115"/>
      <c r="AB233" s="115"/>
      <c r="AC233" s="115"/>
      <c r="AD233" s="115"/>
      <c r="AE233" s="115">
        <v>0</v>
      </c>
      <c r="AF233" s="115"/>
      <c r="AG233" s="115"/>
      <c r="AH233" s="115"/>
      <c r="AI233" s="115"/>
      <c r="AJ233" s="115">
        <f>IF(ISNUMBER(Q233),Q233,0)-IF(ISNUMBER(Z233),Z233,0)</f>
        <v>237400</v>
      </c>
      <c r="AK233" s="115"/>
      <c r="AL233" s="115"/>
      <c r="AM233" s="115"/>
      <c r="AN233" s="115"/>
      <c r="AO233" s="115">
        <v>182900</v>
      </c>
      <c r="AP233" s="115"/>
      <c r="AQ233" s="115"/>
      <c r="AR233" s="115"/>
      <c r="AS233" s="115"/>
      <c r="AT233" s="115">
        <f>IF(ISNUMBER(V233),V233,0)-IF(ISNUMBER(Z233),Z233,0)-IF(ISNUMBER(AE233),AE233,0)</f>
        <v>0</v>
      </c>
      <c r="AU233" s="115"/>
      <c r="AV233" s="115"/>
      <c r="AW233" s="115"/>
      <c r="AX233" s="115">
        <v>0</v>
      </c>
      <c r="AY233" s="115"/>
      <c r="AZ233" s="115"/>
      <c r="BA233" s="115"/>
      <c r="BB233" s="115"/>
      <c r="BC233" s="115">
        <v>0</v>
      </c>
      <c r="BD233" s="115"/>
      <c r="BE233" s="115"/>
      <c r="BF233" s="115"/>
      <c r="BG233" s="115"/>
      <c r="BH233" s="115">
        <f>IF(ISNUMBER(AO233),AO233,0)-IF(ISNUMBER(AX233),AX233,0)</f>
        <v>182900</v>
      </c>
      <c r="BI233" s="115"/>
      <c r="BJ233" s="115"/>
      <c r="BK233" s="115"/>
      <c r="BL233" s="115"/>
      <c r="CA233" s="25" t="s">
        <v>53</v>
      </c>
    </row>
    <row r="234" spans="1:79" s="6" customFormat="1" ht="12.75" customHeight="1">
      <c r="A234" s="130"/>
      <c r="B234" s="130"/>
      <c r="C234" s="130"/>
      <c r="D234" s="130"/>
      <c r="E234" s="130"/>
      <c r="F234" s="130"/>
      <c r="G234" s="84" t="s">
        <v>147</v>
      </c>
      <c r="H234" s="85"/>
      <c r="I234" s="85"/>
      <c r="J234" s="85"/>
      <c r="K234" s="85"/>
      <c r="L234" s="85"/>
      <c r="M234" s="85"/>
      <c r="N234" s="85"/>
      <c r="O234" s="85"/>
      <c r="P234" s="86"/>
      <c r="Q234" s="114">
        <v>237400</v>
      </c>
      <c r="R234" s="114"/>
      <c r="S234" s="114"/>
      <c r="T234" s="114"/>
      <c r="U234" s="114"/>
      <c r="V234" s="114">
        <v>0</v>
      </c>
      <c r="W234" s="114"/>
      <c r="X234" s="114"/>
      <c r="Y234" s="114"/>
      <c r="Z234" s="114">
        <v>0</v>
      </c>
      <c r="AA234" s="114"/>
      <c r="AB234" s="114"/>
      <c r="AC234" s="114"/>
      <c r="AD234" s="114"/>
      <c r="AE234" s="114">
        <v>0</v>
      </c>
      <c r="AF234" s="114"/>
      <c r="AG234" s="114"/>
      <c r="AH234" s="114"/>
      <c r="AI234" s="114"/>
      <c r="AJ234" s="114">
        <f>IF(ISNUMBER(Q234),Q234,0)-IF(ISNUMBER(Z234),Z234,0)</f>
        <v>237400</v>
      </c>
      <c r="AK234" s="114"/>
      <c r="AL234" s="114"/>
      <c r="AM234" s="114"/>
      <c r="AN234" s="114"/>
      <c r="AO234" s="114">
        <v>182900</v>
      </c>
      <c r="AP234" s="114"/>
      <c r="AQ234" s="114"/>
      <c r="AR234" s="114"/>
      <c r="AS234" s="114"/>
      <c r="AT234" s="114">
        <f>IF(ISNUMBER(V234),V234,0)-IF(ISNUMBER(Z234),Z234,0)-IF(ISNUMBER(AE234),AE234,0)</f>
        <v>0</v>
      </c>
      <c r="AU234" s="114"/>
      <c r="AV234" s="114"/>
      <c r="AW234" s="114"/>
      <c r="AX234" s="114">
        <v>0</v>
      </c>
      <c r="AY234" s="114"/>
      <c r="AZ234" s="114"/>
      <c r="BA234" s="114"/>
      <c r="BB234" s="114"/>
      <c r="BC234" s="114">
        <v>0</v>
      </c>
      <c r="BD234" s="114"/>
      <c r="BE234" s="114"/>
      <c r="BF234" s="114"/>
      <c r="BG234" s="114"/>
      <c r="BH234" s="114">
        <f>IF(ISNUMBER(AO234),AO234,0)-IF(ISNUMBER(AX234),AX234,0)</f>
        <v>182900</v>
      </c>
      <c r="BI234" s="114"/>
      <c r="BJ234" s="114"/>
      <c r="BK234" s="114"/>
      <c r="BL234" s="114"/>
    </row>
    <row r="236" spans="1:79" ht="14.25" customHeight="1">
      <c r="A236" s="33" t="s">
        <v>240</v>
      </c>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c r="AA236" s="33"/>
      <c r="AB236" s="33"/>
      <c r="AC236" s="33"/>
      <c r="AD236" s="33"/>
      <c r="AE236" s="33"/>
      <c r="AF236" s="33"/>
      <c r="AG236" s="33"/>
      <c r="AH236" s="33"/>
      <c r="AI236" s="33"/>
      <c r="AJ236" s="33"/>
      <c r="AK236" s="33"/>
      <c r="AL236" s="33"/>
      <c r="AM236" s="33"/>
      <c r="AN236" s="33"/>
      <c r="AO236" s="33"/>
      <c r="AP236" s="33"/>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row>
    <row r="237" spans="1:79" ht="15" customHeight="1">
      <c r="A237" s="48" t="s">
        <v>233</v>
      </c>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row>
    <row r="238" spans="1:79" ht="42.95" customHeight="1">
      <c r="A238" s="97" t="s">
        <v>135</v>
      </c>
      <c r="B238" s="97"/>
      <c r="C238" s="97"/>
      <c r="D238" s="97"/>
      <c r="E238" s="97"/>
      <c r="F238" s="97"/>
      <c r="G238" s="55" t="s">
        <v>19</v>
      </c>
      <c r="H238" s="55"/>
      <c r="I238" s="55"/>
      <c r="J238" s="55"/>
      <c r="K238" s="55"/>
      <c r="L238" s="55"/>
      <c r="M238" s="55"/>
      <c r="N238" s="55"/>
      <c r="O238" s="55"/>
      <c r="P238" s="55"/>
      <c r="Q238" s="55"/>
      <c r="R238" s="55"/>
      <c r="S238" s="55"/>
      <c r="T238" s="55" t="s">
        <v>15</v>
      </c>
      <c r="U238" s="55"/>
      <c r="V238" s="55"/>
      <c r="W238" s="55"/>
      <c r="X238" s="55"/>
      <c r="Y238" s="55"/>
      <c r="Z238" s="55" t="s">
        <v>14</v>
      </c>
      <c r="AA238" s="55"/>
      <c r="AB238" s="55"/>
      <c r="AC238" s="55"/>
      <c r="AD238" s="55"/>
      <c r="AE238" s="55" t="s">
        <v>236</v>
      </c>
      <c r="AF238" s="55"/>
      <c r="AG238" s="55"/>
      <c r="AH238" s="55"/>
      <c r="AI238" s="55"/>
      <c r="AJ238" s="55"/>
      <c r="AK238" s="55" t="s">
        <v>241</v>
      </c>
      <c r="AL238" s="55"/>
      <c r="AM238" s="55"/>
      <c r="AN238" s="55"/>
      <c r="AO238" s="55"/>
      <c r="AP238" s="55"/>
      <c r="AQ238" s="55" t="s">
        <v>253</v>
      </c>
      <c r="AR238" s="55"/>
      <c r="AS238" s="55"/>
      <c r="AT238" s="55"/>
      <c r="AU238" s="55"/>
      <c r="AV238" s="55"/>
      <c r="AW238" s="55" t="s">
        <v>18</v>
      </c>
      <c r="AX238" s="55"/>
      <c r="AY238" s="55"/>
      <c r="AZ238" s="55"/>
      <c r="BA238" s="55"/>
      <c r="BB238" s="55"/>
      <c r="BC238" s="55"/>
      <c r="BD238" s="55"/>
      <c r="BE238" s="55" t="s">
        <v>156</v>
      </c>
      <c r="BF238" s="55"/>
      <c r="BG238" s="55"/>
      <c r="BH238" s="55"/>
      <c r="BI238" s="55"/>
      <c r="BJ238" s="55"/>
      <c r="BK238" s="55"/>
      <c r="BL238" s="55"/>
    </row>
    <row r="239" spans="1:79" ht="21.75" customHeight="1">
      <c r="A239" s="97"/>
      <c r="B239" s="97"/>
      <c r="C239" s="97"/>
      <c r="D239" s="97"/>
      <c r="E239" s="97"/>
      <c r="F239" s="97"/>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c r="BI239" s="55"/>
      <c r="BJ239" s="55"/>
      <c r="BK239" s="55"/>
      <c r="BL239" s="55"/>
    </row>
    <row r="240" spans="1:79" ht="15" customHeight="1">
      <c r="A240" s="55">
        <v>1</v>
      </c>
      <c r="B240" s="55"/>
      <c r="C240" s="55"/>
      <c r="D240" s="55"/>
      <c r="E240" s="55"/>
      <c r="F240" s="55"/>
      <c r="G240" s="55">
        <v>2</v>
      </c>
      <c r="H240" s="55"/>
      <c r="I240" s="55"/>
      <c r="J240" s="55"/>
      <c r="K240" s="55"/>
      <c r="L240" s="55"/>
      <c r="M240" s="55"/>
      <c r="N240" s="55"/>
      <c r="O240" s="55"/>
      <c r="P240" s="55"/>
      <c r="Q240" s="55"/>
      <c r="R240" s="55"/>
      <c r="S240" s="55"/>
      <c r="T240" s="55">
        <v>3</v>
      </c>
      <c r="U240" s="55"/>
      <c r="V240" s="55"/>
      <c r="W240" s="55"/>
      <c r="X240" s="55"/>
      <c r="Y240" s="55"/>
      <c r="Z240" s="55">
        <v>4</v>
      </c>
      <c r="AA240" s="55"/>
      <c r="AB240" s="55"/>
      <c r="AC240" s="55"/>
      <c r="AD240" s="55"/>
      <c r="AE240" s="55">
        <v>5</v>
      </c>
      <c r="AF240" s="55"/>
      <c r="AG240" s="55"/>
      <c r="AH240" s="55"/>
      <c r="AI240" s="55"/>
      <c r="AJ240" s="55"/>
      <c r="AK240" s="55">
        <v>6</v>
      </c>
      <c r="AL240" s="55"/>
      <c r="AM240" s="55"/>
      <c r="AN240" s="55"/>
      <c r="AO240" s="55"/>
      <c r="AP240" s="55"/>
      <c r="AQ240" s="55">
        <v>7</v>
      </c>
      <c r="AR240" s="55"/>
      <c r="AS240" s="55"/>
      <c r="AT240" s="55"/>
      <c r="AU240" s="55"/>
      <c r="AV240" s="55"/>
      <c r="AW240" s="79">
        <v>8</v>
      </c>
      <c r="AX240" s="79"/>
      <c r="AY240" s="79"/>
      <c r="AZ240" s="79"/>
      <c r="BA240" s="79"/>
      <c r="BB240" s="79"/>
      <c r="BC240" s="79"/>
      <c r="BD240" s="79"/>
      <c r="BE240" s="79">
        <v>9</v>
      </c>
      <c r="BF240" s="79"/>
      <c r="BG240" s="79"/>
      <c r="BH240" s="79"/>
      <c r="BI240" s="79"/>
      <c r="BJ240" s="79"/>
      <c r="BK240" s="79"/>
      <c r="BL240" s="79"/>
    </row>
    <row r="241" spans="1:79" s="1" customFormat="1" ht="18.75" hidden="1" customHeight="1">
      <c r="A241" s="79" t="s">
        <v>64</v>
      </c>
      <c r="B241" s="79"/>
      <c r="C241" s="79"/>
      <c r="D241" s="79"/>
      <c r="E241" s="79"/>
      <c r="F241" s="79"/>
      <c r="G241" s="121" t="s">
        <v>57</v>
      </c>
      <c r="H241" s="121"/>
      <c r="I241" s="121"/>
      <c r="J241" s="121"/>
      <c r="K241" s="121"/>
      <c r="L241" s="121"/>
      <c r="M241" s="121"/>
      <c r="N241" s="121"/>
      <c r="O241" s="121"/>
      <c r="P241" s="121"/>
      <c r="Q241" s="121"/>
      <c r="R241" s="121"/>
      <c r="S241" s="121"/>
      <c r="T241" s="108" t="s">
        <v>80</v>
      </c>
      <c r="U241" s="108"/>
      <c r="V241" s="108"/>
      <c r="W241" s="108"/>
      <c r="X241" s="108"/>
      <c r="Y241" s="108"/>
      <c r="Z241" s="108" t="s">
        <v>81</v>
      </c>
      <c r="AA241" s="108"/>
      <c r="AB241" s="108"/>
      <c r="AC241" s="108"/>
      <c r="AD241" s="108"/>
      <c r="AE241" s="108" t="s">
        <v>82</v>
      </c>
      <c r="AF241" s="108"/>
      <c r="AG241" s="108"/>
      <c r="AH241" s="108"/>
      <c r="AI241" s="108"/>
      <c r="AJ241" s="108"/>
      <c r="AK241" s="108" t="s">
        <v>83</v>
      </c>
      <c r="AL241" s="108"/>
      <c r="AM241" s="108"/>
      <c r="AN241" s="108"/>
      <c r="AO241" s="108"/>
      <c r="AP241" s="108"/>
      <c r="AQ241" s="108" t="s">
        <v>84</v>
      </c>
      <c r="AR241" s="108"/>
      <c r="AS241" s="108"/>
      <c r="AT241" s="108"/>
      <c r="AU241" s="108"/>
      <c r="AV241" s="108"/>
      <c r="AW241" s="121" t="s">
        <v>87</v>
      </c>
      <c r="AX241" s="121"/>
      <c r="AY241" s="121"/>
      <c r="AZ241" s="121"/>
      <c r="BA241" s="121"/>
      <c r="BB241" s="121"/>
      <c r="BC241" s="121"/>
      <c r="BD241" s="121"/>
      <c r="BE241" s="121" t="s">
        <v>88</v>
      </c>
      <c r="BF241" s="121"/>
      <c r="BG241" s="121"/>
      <c r="BH241" s="121"/>
      <c r="BI241" s="121"/>
      <c r="BJ241" s="121"/>
      <c r="BK241" s="121"/>
      <c r="BL241" s="121"/>
      <c r="CA241" s="1" t="s">
        <v>54</v>
      </c>
    </row>
    <row r="242" spans="1:79" s="25" customFormat="1" ht="12.75" customHeight="1">
      <c r="A242" s="105">
        <v>2730</v>
      </c>
      <c r="B242" s="105"/>
      <c r="C242" s="105"/>
      <c r="D242" s="105"/>
      <c r="E242" s="105"/>
      <c r="F242" s="105"/>
      <c r="G242" s="62" t="s">
        <v>174</v>
      </c>
      <c r="H242" s="63"/>
      <c r="I242" s="63"/>
      <c r="J242" s="63"/>
      <c r="K242" s="63"/>
      <c r="L242" s="63"/>
      <c r="M242" s="63"/>
      <c r="N242" s="63"/>
      <c r="O242" s="63"/>
      <c r="P242" s="63"/>
      <c r="Q242" s="63"/>
      <c r="R242" s="63"/>
      <c r="S242" s="64"/>
      <c r="T242" s="115">
        <v>163300</v>
      </c>
      <c r="U242" s="115"/>
      <c r="V242" s="115"/>
      <c r="W242" s="115"/>
      <c r="X242" s="115"/>
      <c r="Y242" s="115"/>
      <c r="Z242" s="115">
        <v>142836</v>
      </c>
      <c r="AA242" s="115"/>
      <c r="AB242" s="115"/>
      <c r="AC242" s="115"/>
      <c r="AD242" s="115"/>
      <c r="AE242" s="115">
        <v>0</v>
      </c>
      <c r="AF242" s="115"/>
      <c r="AG242" s="115"/>
      <c r="AH242" s="115"/>
      <c r="AI242" s="115"/>
      <c r="AJ242" s="115"/>
      <c r="AK242" s="115">
        <v>0</v>
      </c>
      <c r="AL242" s="115"/>
      <c r="AM242" s="115"/>
      <c r="AN242" s="115"/>
      <c r="AO242" s="115"/>
      <c r="AP242" s="115"/>
      <c r="AQ242" s="115">
        <v>0</v>
      </c>
      <c r="AR242" s="115"/>
      <c r="AS242" s="115"/>
      <c r="AT242" s="115"/>
      <c r="AU242" s="115"/>
      <c r="AV242" s="115"/>
      <c r="AW242" s="131"/>
      <c r="AX242" s="131"/>
      <c r="AY242" s="131"/>
      <c r="AZ242" s="131"/>
      <c r="BA242" s="131"/>
      <c r="BB242" s="131"/>
      <c r="BC242" s="131"/>
      <c r="BD242" s="131"/>
      <c r="BE242" s="131"/>
      <c r="BF242" s="131"/>
      <c r="BG242" s="131"/>
      <c r="BH242" s="131"/>
      <c r="BI242" s="131"/>
      <c r="BJ242" s="131"/>
      <c r="BK242" s="131"/>
      <c r="BL242" s="131"/>
      <c r="CA242" s="25" t="s">
        <v>55</v>
      </c>
    </row>
    <row r="243" spans="1:79" s="25" customFormat="1" ht="12.75" customHeight="1">
      <c r="A243" s="105">
        <v>3240</v>
      </c>
      <c r="B243" s="105"/>
      <c r="C243" s="105"/>
      <c r="D243" s="105"/>
      <c r="E243" s="105"/>
      <c r="F243" s="105"/>
      <c r="G243" s="62" t="s">
        <v>175</v>
      </c>
      <c r="H243" s="63"/>
      <c r="I243" s="63"/>
      <c r="J243" s="63"/>
      <c r="K243" s="63"/>
      <c r="L243" s="63"/>
      <c r="M243" s="63"/>
      <c r="N243" s="63"/>
      <c r="O243" s="63"/>
      <c r="P243" s="63"/>
      <c r="Q243" s="63"/>
      <c r="R243" s="63"/>
      <c r="S243" s="64"/>
      <c r="T243" s="115">
        <v>102300</v>
      </c>
      <c r="U243" s="115"/>
      <c r="V243" s="115"/>
      <c r="W243" s="115"/>
      <c r="X243" s="115"/>
      <c r="Y243" s="115"/>
      <c r="Z243" s="115">
        <v>96419</v>
      </c>
      <c r="AA243" s="115"/>
      <c r="AB243" s="115"/>
      <c r="AC243" s="115"/>
      <c r="AD243" s="115"/>
      <c r="AE243" s="115">
        <v>0</v>
      </c>
      <c r="AF243" s="115"/>
      <c r="AG243" s="115"/>
      <c r="AH243" s="115"/>
      <c r="AI243" s="115"/>
      <c r="AJ243" s="115"/>
      <c r="AK243" s="115">
        <v>0</v>
      </c>
      <c r="AL243" s="115"/>
      <c r="AM243" s="115"/>
      <c r="AN243" s="115"/>
      <c r="AO243" s="115"/>
      <c r="AP243" s="115"/>
      <c r="AQ243" s="115">
        <v>0</v>
      </c>
      <c r="AR243" s="115"/>
      <c r="AS243" s="115"/>
      <c r="AT243" s="115"/>
      <c r="AU243" s="115"/>
      <c r="AV243" s="115"/>
      <c r="AW243" s="131"/>
      <c r="AX243" s="131"/>
      <c r="AY243" s="131"/>
      <c r="AZ243" s="131"/>
      <c r="BA243" s="131"/>
      <c r="BB243" s="131"/>
      <c r="BC243" s="131"/>
      <c r="BD243" s="131"/>
      <c r="BE243" s="131"/>
      <c r="BF243" s="131"/>
      <c r="BG243" s="131"/>
      <c r="BH243" s="131"/>
      <c r="BI243" s="131"/>
      <c r="BJ243" s="131"/>
      <c r="BK243" s="131"/>
      <c r="BL243" s="131"/>
    </row>
    <row r="244" spans="1:79" s="6" customFormat="1" ht="12.75" customHeight="1">
      <c r="A244" s="130"/>
      <c r="B244" s="130"/>
      <c r="C244" s="130"/>
      <c r="D244" s="130"/>
      <c r="E244" s="130"/>
      <c r="F244" s="130"/>
      <c r="G244" s="84" t="s">
        <v>147</v>
      </c>
      <c r="H244" s="85"/>
      <c r="I244" s="85"/>
      <c r="J244" s="85"/>
      <c r="K244" s="85"/>
      <c r="L244" s="85"/>
      <c r="M244" s="85"/>
      <c r="N244" s="85"/>
      <c r="O244" s="85"/>
      <c r="P244" s="85"/>
      <c r="Q244" s="85"/>
      <c r="R244" s="85"/>
      <c r="S244" s="86"/>
      <c r="T244" s="114">
        <v>265600</v>
      </c>
      <c r="U244" s="114"/>
      <c r="V244" s="114"/>
      <c r="W244" s="114"/>
      <c r="X244" s="114"/>
      <c r="Y244" s="114"/>
      <c r="Z244" s="114">
        <v>239255</v>
      </c>
      <c r="AA244" s="114"/>
      <c r="AB244" s="114"/>
      <c r="AC244" s="114"/>
      <c r="AD244" s="114"/>
      <c r="AE244" s="114">
        <v>0</v>
      </c>
      <c r="AF244" s="114"/>
      <c r="AG244" s="114"/>
      <c r="AH244" s="114"/>
      <c r="AI244" s="114"/>
      <c r="AJ244" s="114"/>
      <c r="AK244" s="114">
        <v>0</v>
      </c>
      <c r="AL244" s="114"/>
      <c r="AM244" s="114"/>
      <c r="AN244" s="114"/>
      <c r="AO244" s="114"/>
      <c r="AP244" s="114"/>
      <c r="AQ244" s="114">
        <v>0</v>
      </c>
      <c r="AR244" s="114"/>
      <c r="AS244" s="114"/>
      <c r="AT244" s="114"/>
      <c r="AU244" s="114"/>
      <c r="AV244" s="114"/>
      <c r="AW244" s="128"/>
      <c r="AX244" s="128"/>
      <c r="AY244" s="128"/>
      <c r="AZ244" s="128"/>
      <c r="BA244" s="128"/>
      <c r="BB244" s="128"/>
      <c r="BC244" s="128"/>
      <c r="BD244" s="128"/>
      <c r="BE244" s="128"/>
      <c r="BF244" s="128"/>
      <c r="BG244" s="128"/>
      <c r="BH244" s="128"/>
      <c r="BI244" s="128"/>
      <c r="BJ244" s="128"/>
      <c r="BK244" s="128"/>
      <c r="BL244" s="128"/>
    </row>
    <row r="246" spans="1:79" ht="14.25" customHeight="1">
      <c r="A246" s="33" t="s">
        <v>254</v>
      </c>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3"/>
      <c r="AE246" s="33"/>
      <c r="AF246" s="33"/>
      <c r="AG246" s="33"/>
      <c r="AH246" s="33"/>
      <c r="AI246" s="33"/>
      <c r="AJ246" s="33"/>
      <c r="AK246" s="33"/>
      <c r="AL246" s="33"/>
      <c r="AM246" s="33"/>
      <c r="AN246" s="33"/>
      <c r="AO246" s="33"/>
      <c r="AP246" s="33"/>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row>
    <row r="247" spans="1:79" ht="30" customHeight="1">
      <c r="A247" s="34" t="s">
        <v>226</v>
      </c>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34"/>
      <c r="BI247" s="34"/>
      <c r="BJ247" s="34"/>
      <c r="BK247" s="34"/>
      <c r="BL247" s="34"/>
    </row>
    <row r="248" spans="1:79" ht="1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50" spans="1:79" ht="14.25">
      <c r="A250" s="33" t="s">
        <v>269</v>
      </c>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c r="AA250" s="33"/>
      <c r="AB250" s="33"/>
      <c r="AC250" s="33"/>
      <c r="AD250" s="33"/>
      <c r="AE250" s="33"/>
      <c r="AF250" s="33"/>
      <c r="AG250" s="33"/>
      <c r="AH250" s="33"/>
      <c r="AI250" s="33"/>
      <c r="AJ250" s="33"/>
      <c r="AK250" s="33"/>
      <c r="AL250" s="33"/>
      <c r="AM250" s="33"/>
      <c r="AN250" s="33"/>
      <c r="AO250" s="33"/>
      <c r="AP250" s="33"/>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row>
    <row r="251" spans="1:79" ht="14.25">
      <c r="A251" s="33" t="s">
        <v>242</v>
      </c>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row>
    <row r="252" spans="1:79" ht="45" customHeight="1">
      <c r="A252" s="34" t="s">
        <v>227</v>
      </c>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34"/>
      <c r="BI252" s="34"/>
      <c r="BJ252" s="34"/>
      <c r="BK252" s="34"/>
      <c r="BL252" s="34"/>
    </row>
    <row r="253" spans="1:79" ht="1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6" spans="1:79" ht="18.95" customHeight="1">
      <c r="A256" s="132" t="s">
        <v>230</v>
      </c>
      <c r="B256" s="132"/>
      <c r="C256" s="132"/>
      <c r="D256" s="132"/>
      <c r="E256" s="132"/>
      <c r="F256" s="132"/>
      <c r="G256" s="132"/>
      <c r="H256" s="132"/>
      <c r="I256" s="132"/>
      <c r="J256" s="132"/>
      <c r="K256" s="132"/>
      <c r="L256" s="132"/>
      <c r="M256" s="132"/>
      <c r="N256" s="132"/>
      <c r="O256" s="132"/>
      <c r="P256" s="132"/>
      <c r="Q256" s="132"/>
      <c r="R256" s="132"/>
      <c r="S256" s="132"/>
      <c r="T256" s="132"/>
      <c r="U256" s="132"/>
      <c r="V256" s="132"/>
      <c r="W256" s="132"/>
      <c r="X256" s="132"/>
      <c r="Y256" s="132"/>
      <c r="Z256" s="132"/>
      <c r="AA256" s="132"/>
      <c r="AB256" s="22"/>
      <c r="AC256" s="22"/>
      <c r="AD256" s="22"/>
      <c r="AE256" s="22"/>
      <c r="AF256" s="22"/>
      <c r="AG256" s="22"/>
      <c r="AH256" s="136"/>
      <c r="AI256" s="136"/>
      <c r="AJ256" s="136"/>
      <c r="AK256" s="136"/>
      <c r="AL256" s="136"/>
      <c r="AM256" s="136"/>
      <c r="AN256" s="136"/>
      <c r="AO256" s="136"/>
      <c r="AP256" s="136"/>
      <c r="AQ256" s="22"/>
      <c r="AR256" s="22"/>
      <c r="AS256" s="22"/>
      <c r="AT256" s="22"/>
      <c r="AU256" s="137" t="s">
        <v>278</v>
      </c>
      <c r="AV256" s="137"/>
      <c r="AW256" s="137"/>
      <c r="AX256" s="137"/>
      <c r="AY256" s="137"/>
      <c r="AZ256" s="137"/>
      <c r="BA256" s="137"/>
      <c r="BB256" s="137"/>
      <c r="BC256" s="137"/>
      <c r="BD256" s="137"/>
      <c r="BE256" s="137"/>
      <c r="BF256" s="137"/>
    </row>
    <row r="257" spans="1:58" ht="12.75" customHeight="1">
      <c r="AB257" s="23"/>
      <c r="AC257" s="23"/>
      <c r="AD257" s="23"/>
      <c r="AE257" s="23"/>
      <c r="AF257" s="23"/>
      <c r="AG257" s="23"/>
      <c r="AH257" s="135" t="s">
        <v>1</v>
      </c>
      <c r="AI257" s="135"/>
      <c r="AJ257" s="135"/>
      <c r="AK257" s="135"/>
      <c r="AL257" s="135"/>
      <c r="AM257" s="135"/>
      <c r="AN257" s="135"/>
      <c r="AO257" s="135"/>
      <c r="AP257" s="135"/>
      <c r="AQ257" s="23"/>
      <c r="AR257" s="23"/>
      <c r="AS257" s="23"/>
      <c r="AT257" s="23"/>
      <c r="AU257" s="135" t="s">
        <v>160</v>
      </c>
      <c r="AV257" s="135"/>
      <c r="AW257" s="135"/>
      <c r="AX257" s="135"/>
      <c r="AY257" s="135"/>
      <c r="AZ257" s="135"/>
      <c r="BA257" s="135"/>
      <c r="BB257" s="135"/>
      <c r="BC257" s="135"/>
      <c r="BD257" s="135"/>
      <c r="BE257" s="135"/>
      <c r="BF257" s="135"/>
    </row>
    <row r="258" spans="1:58" ht="15">
      <c r="AB258" s="23"/>
      <c r="AC258" s="23"/>
      <c r="AD258" s="23"/>
      <c r="AE258" s="23"/>
      <c r="AF258" s="23"/>
      <c r="AG258" s="23"/>
      <c r="AH258" s="24"/>
      <c r="AI258" s="24"/>
      <c r="AJ258" s="24"/>
      <c r="AK258" s="24"/>
      <c r="AL258" s="24"/>
      <c r="AM258" s="24"/>
      <c r="AN258" s="24"/>
      <c r="AO258" s="24"/>
      <c r="AP258" s="24"/>
      <c r="AQ258" s="23"/>
      <c r="AR258" s="23"/>
      <c r="AS258" s="23"/>
      <c r="AT258" s="23"/>
      <c r="AU258" s="24"/>
      <c r="AV258" s="24"/>
      <c r="AW258" s="24"/>
      <c r="AX258" s="24"/>
      <c r="AY258" s="24"/>
      <c r="AZ258" s="24"/>
      <c r="BA258" s="24"/>
      <c r="BB258" s="24"/>
      <c r="BC258" s="24"/>
      <c r="BD258" s="24"/>
      <c r="BE258" s="24"/>
      <c r="BF258" s="24"/>
    </row>
    <row r="259" spans="1:58" ht="18" customHeight="1">
      <c r="A259" s="132" t="s">
        <v>231</v>
      </c>
      <c r="B259" s="132"/>
      <c r="C259" s="132"/>
      <c r="D259" s="132"/>
      <c r="E259" s="132"/>
      <c r="F259" s="132"/>
      <c r="G259" s="132"/>
      <c r="H259" s="132"/>
      <c r="I259" s="132"/>
      <c r="J259" s="132"/>
      <c r="K259" s="132"/>
      <c r="L259" s="132"/>
      <c r="M259" s="132"/>
      <c r="N259" s="132"/>
      <c r="O259" s="132"/>
      <c r="P259" s="132"/>
      <c r="Q259" s="132"/>
      <c r="R259" s="132"/>
      <c r="S259" s="132"/>
      <c r="T259" s="132"/>
      <c r="U259" s="132"/>
      <c r="V259" s="132"/>
      <c r="W259" s="132"/>
      <c r="X259" s="132"/>
      <c r="Y259" s="132"/>
      <c r="Z259" s="132"/>
      <c r="AA259" s="132"/>
      <c r="AB259" s="23"/>
      <c r="AC259" s="23"/>
      <c r="AD259" s="23"/>
      <c r="AE259" s="23"/>
      <c r="AF259" s="23"/>
      <c r="AG259" s="23"/>
      <c r="AH259" s="133"/>
      <c r="AI259" s="133"/>
      <c r="AJ259" s="133"/>
      <c r="AK259" s="133"/>
      <c r="AL259" s="133"/>
      <c r="AM259" s="133"/>
      <c r="AN259" s="133"/>
      <c r="AO259" s="133"/>
      <c r="AP259" s="133"/>
      <c r="AQ259" s="23"/>
      <c r="AR259" s="23"/>
      <c r="AS259" s="23"/>
      <c r="AT259" s="23"/>
      <c r="AU259" s="134" t="s">
        <v>279</v>
      </c>
      <c r="AV259" s="134"/>
      <c r="AW259" s="134"/>
      <c r="AX259" s="134"/>
      <c r="AY259" s="134"/>
      <c r="AZ259" s="134"/>
      <c r="BA259" s="134"/>
      <c r="BB259" s="134"/>
      <c r="BC259" s="134"/>
      <c r="BD259" s="134"/>
      <c r="BE259" s="134"/>
      <c r="BF259" s="134"/>
    </row>
    <row r="260" spans="1:58" ht="12" customHeight="1">
      <c r="AB260" s="23"/>
      <c r="AC260" s="23"/>
      <c r="AD260" s="23"/>
      <c r="AE260" s="23"/>
      <c r="AF260" s="23"/>
      <c r="AG260" s="23"/>
      <c r="AH260" s="135" t="s">
        <v>1</v>
      </c>
      <c r="AI260" s="135"/>
      <c r="AJ260" s="135"/>
      <c r="AK260" s="135"/>
      <c r="AL260" s="135"/>
      <c r="AM260" s="135"/>
      <c r="AN260" s="135"/>
      <c r="AO260" s="135"/>
      <c r="AP260" s="135"/>
      <c r="AQ260" s="23"/>
      <c r="AR260" s="23"/>
      <c r="AS260" s="23"/>
      <c r="AT260" s="23"/>
      <c r="AU260" s="135" t="s">
        <v>160</v>
      </c>
      <c r="AV260" s="135"/>
      <c r="AW260" s="135"/>
      <c r="AX260" s="135"/>
      <c r="AY260" s="135"/>
      <c r="AZ260" s="135"/>
      <c r="BA260" s="135"/>
      <c r="BB260" s="135"/>
      <c r="BC260" s="135"/>
      <c r="BD260" s="135"/>
      <c r="BE260" s="135"/>
      <c r="BF260" s="135"/>
    </row>
  </sheetData>
  <mergeCells count="1709">
    <mergeCell ref="T240:Y240"/>
    <mergeCell ref="Z240:AD240"/>
    <mergeCell ref="AE240:AJ240"/>
    <mergeCell ref="BG222:BL222"/>
    <mergeCell ref="AQ218:AV219"/>
    <mergeCell ref="AW218:BF218"/>
    <mergeCell ref="BG218:BL219"/>
    <mergeCell ref="AW219:BA219"/>
    <mergeCell ref="BB219:BF219"/>
    <mergeCell ref="A218:F219"/>
    <mergeCell ref="G218:S219"/>
    <mergeCell ref="T218:Y219"/>
    <mergeCell ref="AQ244:AV244"/>
    <mergeCell ref="AW244:BD244"/>
    <mergeCell ref="BE244:BL244"/>
    <mergeCell ref="A244:F244"/>
    <mergeCell ref="G244:S244"/>
    <mergeCell ref="T244:Y244"/>
    <mergeCell ref="Z244:AD244"/>
    <mergeCell ref="AE244:AJ244"/>
    <mergeCell ref="AK244:AP244"/>
    <mergeCell ref="A243:F243"/>
    <mergeCell ref="G243:S243"/>
    <mergeCell ref="T243:Y243"/>
    <mergeCell ref="Z243:AD243"/>
    <mergeCell ref="AE243:AJ243"/>
    <mergeCell ref="AX234:BB234"/>
    <mergeCell ref="BC234:BG234"/>
    <mergeCell ref="BH234:BL234"/>
    <mergeCell ref="A234:F234"/>
    <mergeCell ref="G234:P234"/>
    <mergeCell ref="Q234:U234"/>
    <mergeCell ref="V234:Y234"/>
    <mergeCell ref="Z234:AD234"/>
    <mergeCell ref="AE234:AI234"/>
    <mergeCell ref="AE224:AJ224"/>
    <mergeCell ref="AK224:AP224"/>
    <mergeCell ref="AQ224:AV224"/>
    <mergeCell ref="AW224:BA224"/>
    <mergeCell ref="BB224:BF224"/>
    <mergeCell ref="A223:F223"/>
    <mergeCell ref="G223:S223"/>
    <mergeCell ref="T223:Y223"/>
    <mergeCell ref="Z223:AD223"/>
    <mergeCell ref="AE223:AJ223"/>
    <mergeCell ref="AK223:AP223"/>
    <mergeCell ref="AQ223:AV223"/>
    <mergeCell ref="AW223:BA223"/>
    <mergeCell ref="BB223:BF223"/>
    <mergeCell ref="AJ232:AN232"/>
    <mergeCell ref="AO232:AS232"/>
    <mergeCell ref="AT232:AW232"/>
    <mergeCell ref="AX232:BB232"/>
    <mergeCell ref="BC232:BG232"/>
    <mergeCell ref="AT229:AW230"/>
    <mergeCell ref="AX229:BG229"/>
    <mergeCell ref="AF199:AJ199"/>
    <mergeCell ref="AK199:AO199"/>
    <mergeCell ref="A198:F198"/>
    <mergeCell ref="G198:S198"/>
    <mergeCell ref="T198:Z198"/>
    <mergeCell ref="AA198:AE198"/>
    <mergeCell ref="AF198:AJ198"/>
    <mergeCell ref="AK221:AP221"/>
    <mergeCell ref="AQ221:AV221"/>
    <mergeCell ref="AW221:BA221"/>
    <mergeCell ref="BB221:BF221"/>
    <mergeCell ref="Z218:AD219"/>
    <mergeCell ref="AE218:AJ219"/>
    <mergeCell ref="AK218:AP219"/>
    <mergeCell ref="A202:BL202"/>
    <mergeCell ref="A203:BM203"/>
    <mergeCell ref="A204:M205"/>
    <mergeCell ref="N204:U205"/>
    <mergeCell ref="V204:Z205"/>
    <mergeCell ref="AA204:AI204"/>
    <mergeCell ref="AJ204:AR204"/>
    <mergeCell ref="BE189:BI189"/>
    <mergeCell ref="BJ189:BN189"/>
    <mergeCell ref="AU195:AY195"/>
    <mergeCell ref="AZ195:BD195"/>
    <mergeCell ref="AP194:AT194"/>
    <mergeCell ref="AU194:AY194"/>
    <mergeCell ref="AZ194:BD194"/>
    <mergeCell ref="A195:F195"/>
    <mergeCell ref="G195:S195"/>
    <mergeCell ref="T195:Z195"/>
    <mergeCell ref="AA195:AE195"/>
    <mergeCell ref="AF195:AJ195"/>
    <mergeCell ref="AK195:AO195"/>
    <mergeCell ref="AP195:AT195"/>
    <mergeCell ref="A191:BL191"/>
    <mergeCell ref="A192:BD192"/>
    <mergeCell ref="A193:F194"/>
    <mergeCell ref="G193:S194"/>
    <mergeCell ref="T193:Z194"/>
    <mergeCell ref="AA193:AO193"/>
    <mergeCell ref="AP193:BD193"/>
    <mergeCell ref="AA194:AE194"/>
    <mergeCell ref="AF194:AJ194"/>
    <mergeCell ref="AK194:AO194"/>
    <mergeCell ref="BJ175:BL175"/>
    <mergeCell ref="A176:C176"/>
    <mergeCell ref="D176:V176"/>
    <mergeCell ref="W176:Y176"/>
    <mergeCell ref="Z176:AB176"/>
    <mergeCell ref="AC176:AE176"/>
    <mergeCell ref="AF176:AH176"/>
    <mergeCell ref="AI175:AK175"/>
    <mergeCell ref="BO189:BS189"/>
    <mergeCell ref="BO188:BS188"/>
    <mergeCell ref="A189:F189"/>
    <mergeCell ref="G189:S189"/>
    <mergeCell ref="T189:Z189"/>
    <mergeCell ref="AA189:AE189"/>
    <mergeCell ref="AF189:AJ189"/>
    <mergeCell ref="AK189:AO189"/>
    <mergeCell ref="AP189:AT189"/>
    <mergeCell ref="AU189:AY189"/>
    <mergeCell ref="AZ189:BD189"/>
    <mergeCell ref="AK188:AO188"/>
    <mergeCell ref="AP188:AT188"/>
    <mergeCell ref="AU188:AY188"/>
    <mergeCell ref="AZ188:BD188"/>
    <mergeCell ref="BE188:BI188"/>
    <mergeCell ref="BJ188:BN188"/>
    <mergeCell ref="A188:F188"/>
    <mergeCell ref="G188:S188"/>
    <mergeCell ref="T188:Z188"/>
    <mergeCell ref="AA188:AE188"/>
    <mergeCell ref="AF188:AJ188"/>
    <mergeCell ref="D177:V177"/>
    <mergeCell ref="W177:Y177"/>
    <mergeCell ref="AT167:AX167"/>
    <mergeCell ref="AY167:BC167"/>
    <mergeCell ref="BD167:BH167"/>
    <mergeCell ref="BA175:BC175"/>
    <mergeCell ref="BD175:BF175"/>
    <mergeCell ref="BG175:BI175"/>
    <mergeCell ref="BE158:BI158"/>
    <mergeCell ref="AI172:AN172"/>
    <mergeCell ref="AO172:AT172"/>
    <mergeCell ref="AU172:AW173"/>
    <mergeCell ref="AX172:AZ173"/>
    <mergeCell ref="BA172:BC173"/>
    <mergeCell ref="BD172:BF173"/>
    <mergeCell ref="BG172:BI173"/>
    <mergeCell ref="AC175:AE175"/>
    <mergeCell ref="AF175:AH175"/>
    <mergeCell ref="AI174:AK174"/>
    <mergeCell ref="AL174:AN174"/>
    <mergeCell ref="AO174:AQ174"/>
    <mergeCell ref="AR174:AT174"/>
    <mergeCell ref="AU174:AW174"/>
    <mergeCell ref="AX174:AZ174"/>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AK142:AO142"/>
    <mergeCell ref="AP142:AT142"/>
    <mergeCell ref="AU142:AY142"/>
    <mergeCell ref="AZ142:BD142"/>
    <mergeCell ref="V141:AE141"/>
    <mergeCell ref="AF141:AJ141"/>
    <mergeCell ref="AK141:AO141"/>
    <mergeCell ref="AP141:AT141"/>
    <mergeCell ref="AU141:AY141"/>
    <mergeCell ref="AZ141:BD141"/>
    <mergeCell ref="A140:C140"/>
    <mergeCell ref="D140:P140"/>
    <mergeCell ref="Q140:U140"/>
    <mergeCell ref="V140:AE140"/>
    <mergeCell ref="AF140:AJ140"/>
    <mergeCell ref="AK140:AO140"/>
    <mergeCell ref="AP140:AT140"/>
    <mergeCell ref="AU140:AY140"/>
    <mergeCell ref="AZ140:BD140"/>
    <mergeCell ref="BE132:BI132"/>
    <mergeCell ref="BJ132:BN132"/>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BO132:BS132"/>
    <mergeCell ref="BT132:BX132"/>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AU115:AY115"/>
    <mergeCell ref="AZ115:BD115"/>
    <mergeCell ref="BE115:BI115"/>
    <mergeCell ref="BJ115:BN115"/>
    <mergeCell ref="BO115:BS115"/>
    <mergeCell ref="A115:C115"/>
    <mergeCell ref="D115:P115"/>
    <mergeCell ref="Q115:U115"/>
    <mergeCell ref="V115:AE115"/>
    <mergeCell ref="AF115:AJ115"/>
    <mergeCell ref="AK115:AO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U104:Y104"/>
    <mergeCell ref="Z104:AD104"/>
    <mergeCell ref="AE104:AI104"/>
    <mergeCell ref="AJ104:AN104"/>
    <mergeCell ref="AO104:AS104"/>
    <mergeCell ref="BE112:BI112"/>
    <mergeCell ref="BJ112:BN112"/>
    <mergeCell ref="BO112:BS112"/>
    <mergeCell ref="BT112:BX112"/>
    <mergeCell ref="BT111:BX111"/>
    <mergeCell ref="A112:C112"/>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Z102:AD102"/>
    <mergeCell ref="AE102:AI102"/>
    <mergeCell ref="AJ102:AN102"/>
    <mergeCell ref="AO102:AS102"/>
    <mergeCell ref="A101:C101"/>
    <mergeCell ref="D101:T101"/>
    <mergeCell ref="U101:Y101"/>
    <mergeCell ref="Z101:AD101"/>
    <mergeCell ref="AE101:AI101"/>
    <mergeCell ref="AJ101:AN101"/>
    <mergeCell ref="AO101:AS101"/>
    <mergeCell ref="AU114:AY114"/>
    <mergeCell ref="AZ114:BD114"/>
    <mergeCell ref="BE114:BI114"/>
    <mergeCell ref="BJ114:BN114"/>
    <mergeCell ref="BO114:BS114"/>
    <mergeCell ref="BT114:BX114"/>
    <mergeCell ref="A114:C114"/>
    <mergeCell ref="D114:P114"/>
    <mergeCell ref="Q114:U114"/>
    <mergeCell ref="V114:AE114"/>
    <mergeCell ref="AF114:AJ114"/>
    <mergeCell ref="AK114:AO114"/>
    <mergeCell ref="AP114:AT114"/>
    <mergeCell ref="AT104:AX104"/>
    <mergeCell ref="AY104:BC104"/>
    <mergeCell ref="BD104:BH104"/>
    <mergeCell ref="AT103:AX103"/>
    <mergeCell ref="AY103:BC103"/>
    <mergeCell ref="BD103:BH103"/>
    <mergeCell ref="A104:C104"/>
    <mergeCell ref="D104:T104"/>
    <mergeCell ref="BB92:BF92"/>
    <mergeCell ref="BG92:BK92"/>
    <mergeCell ref="BL92:BP92"/>
    <mergeCell ref="BQ92:BT92"/>
    <mergeCell ref="BU92:BY92"/>
    <mergeCell ref="BU91:BY91"/>
    <mergeCell ref="A92:C92"/>
    <mergeCell ref="D92:T92"/>
    <mergeCell ref="U92:Y92"/>
    <mergeCell ref="Z92:AD92"/>
    <mergeCell ref="AE92:AH92"/>
    <mergeCell ref="AI92:AM92"/>
    <mergeCell ref="AN92:AR92"/>
    <mergeCell ref="AS92:AW92"/>
    <mergeCell ref="AX92:BA92"/>
    <mergeCell ref="AS91:AW91"/>
    <mergeCell ref="AX91:BA91"/>
    <mergeCell ref="BB91:BF91"/>
    <mergeCell ref="BG91:BK91"/>
    <mergeCell ref="BL91:BP91"/>
    <mergeCell ref="BQ91:BT91"/>
    <mergeCell ref="AI90:AM90"/>
    <mergeCell ref="AN90:AR90"/>
    <mergeCell ref="AS90:AW90"/>
    <mergeCell ref="AX90:BA90"/>
    <mergeCell ref="BB90:BF90"/>
    <mergeCell ref="BG90:BK90"/>
    <mergeCell ref="BB89:BF89"/>
    <mergeCell ref="BG89:BK89"/>
    <mergeCell ref="BL89:BP89"/>
    <mergeCell ref="BQ89:BT89"/>
    <mergeCell ref="BU89:BY89"/>
    <mergeCell ref="A90:C90"/>
    <mergeCell ref="D90:T90"/>
    <mergeCell ref="U90:Y90"/>
    <mergeCell ref="Z90:AD90"/>
    <mergeCell ref="AE90:AH90"/>
    <mergeCell ref="A89:C89"/>
    <mergeCell ref="D89:T89"/>
    <mergeCell ref="U89:Y89"/>
    <mergeCell ref="Z89:AD89"/>
    <mergeCell ref="AE89:AH89"/>
    <mergeCell ref="AI89:AM89"/>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259:AA259"/>
    <mergeCell ref="AH259:AP259"/>
    <mergeCell ref="AU259:BF259"/>
    <mergeCell ref="AH260:AP260"/>
    <mergeCell ref="AU260:BF260"/>
    <mergeCell ref="A31:D31"/>
    <mergeCell ref="E31:T31"/>
    <mergeCell ref="U31:Y31"/>
    <mergeCell ref="Z31:AD31"/>
    <mergeCell ref="AE31:AH31"/>
    <mergeCell ref="A252:BL252"/>
    <mergeCell ref="A256:AA256"/>
    <mergeCell ref="AH256:AP256"/>
    <mergeCell ref="AU256:BF256"/>
    <mergeCell ref="AH257:AP257"/>
    <mergeCell ref="AU257:BF257"/>
    <mergeCell ref="AW242:BD242"/>
    <mergeCell ref="BE242:BL242"/>
    <mergeCell ref="A246:BL246"/>
    <mergeCell ref="A247:BL247"/>
    <mergeCell ref="BB52:BF52"/>
    <mergeCell ref="BG52:BK52"/>
    <mergeCell ref="BL52:BP52"/>
    <mergeCell ref="AN89:AR89"/>
    <mergeCell ref="AS89:AW89"/>
    <mergeCell ref="AX89:BA89"/>
    <mergeCell ref="BG70:BK70"/>
    <mergeCell ref="AC70:AG70"/>
    <mergeCell ref="AH70:AL70"/>
    <mergeCell ref="AM70:AQ70"/>
    <mergeCell ref="AR70:AV70"/>
    <mergeCell ref="AW70:BA70"/>
    <mergeCell ref="A250:BL250"/>
    <mergeCell ref="A251:BL251"/>
    <mergeCell ref="AK243:AP243"/>
    <mergeCell ref="AQ243:AV243"/>
    <mergeCell ref="AW243:BD243"/>
    <mergeCell ref="BE243:BL243"/>
    <mergeCell ref="AQ241:AV241"/>
    <mergeCell ref="AW241:BD241"/>
    <mergeCell ref="BE241:BL241"/>
    <mergeCell ref="A242:F242"/>
    <mergeCell ref="G242:S242"/>
    <mergeCell ref="T242:Y242"/>
    <mergeCell ref="Z242:AD242"/>
    <mergeCell ref="AE242:AJ242"/>
    <mergeCell ref="AK242:AP242"/>
    <mergeCell ref="AQ242:AV242"/>
    <mergeCell ref="A241:F241"/>
    <mergeCell ref="G241:S241"/>
    <mergeCell ref="T241:Y241"/>
    <mergeCell ref="Z241:AD241"/>
    <mergeCell ref="AE241:AJ241"/>
    <mergeCell ref="AK241:AP241"/>
    <mergeCell ref="AK240:AP240"/>
    <mergeCell ref="AQ240:AV240"/>
    <mergeCell ref="AW240:BD240"/>
    <mergeCell ref="BE240:BL240"/>
    <mergeCell ref="A236:BL236"/>
    <mergeCell ref="A237:BL237"/>
    <mergeCell ref="A238:F239"/>
    <mergeCell ref="G238:S239"/>
    <mergeCell ref="T238:Y239"/>
    <mergeCell ref="Z238:AD239"/>
    <mergeCell ref="AE238:AJ239"/>
    <mergeCell ref="AK238:AP239"/>
    <mergeCell ref="AQ238:AV239"/>
    <mergeCell ref="AW238:BD239"/>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AJ234:AN234"/>
    <mergeCell ref="AO234:AS234"/>
    <mergeCell ref="AT234:AW234"/>
    <mergeCell ref="BE238:BL239"/>
    <mergeCell ref="A240:F240"/>
    <mergeCell ref="G240:S240"/>
    <mergeCell ref="BH232:BL232"/>
    <mergeCell ref="A232:F232"/>
    <mergeCell ref="G232:P232"/>
    <mergeCell ref="Q232:U232"/>
    <mergeCell ref="V232:Y232"/>
    <mergeCell ref="Z232:AD232"/>
    <mergeCell ref="AE232:AI232"/>
    <mergeCell ref="AJ231:AN231"/>
    <mergeCell ref="AO231:AS231"/>
    <mergeCell ref="AT231:AW231"/>
    <mergeCell ref="AX231:BB231"/>
    <mergeCell ref="BC231:BG231"/>
    <mergeCell ref="BH231:BL231"/>
    <mergeCell ref="A231:F231"/>
    <mergeCell ref="G231:P231"/>
    <mergeCell ref="Q231:U231"/>
    <mergeCell ref="V231:Y231"/>
    <mergeCell ref="Z231:AD231"/>
    <mergeCell ref="AE231:AI231"/>
    <mergeCell ref="BH229:BL230"/>
    <mergeCell ref="Z230:AD230"/>
    <mergeCell ref="AE230:AI230"/>
    <mergeCell ref="AX230:BB230"/>
    <mergeCell ref="BC230:BG230"/>
    <mergeCell ref="A227:BL227"/>
    <mergeCell ref="A228:F230"/>
    <mergeCell ref="G228:P230"/>
    <mergeCell ref="Q228:AN228"/>
    <mergeCell ref="AO228:BL228"/>
    <mergeCell ref="Q229:U230"/>
    <mergeCell ref="V229:Y230"/>
    <mergeCell ref="Z229:AI229"/>
    <mergeCell ref="AJ229:AN230"/>
    <mergeCell ref="AO229:AS230"/>
    <mergeCell ref="A226:BL226"/>
    <mergeCell ref="BG223:BL223"/>
    <mergeCell ref="A224:F224"/>
    <mergeCell ref="G224:S224"/>
    <mergeCell ref="T224:Y224"/>
    <mergeCell ref="BG224:BL224"/>
    <mergeCell ref="Z224:AD224"/>
    <mergeCell ref="BG221:BL221"/>
    <mergeCell ref="A222:F222"/>
    <mergeCell ref="G222:S222"/>
    <mergeCell ref="T222:Y222"/>
    <mergeCell ref="Z222:AD222"/>
    <mergeCell ref="AE222:AJ222"/>
    <mergeCell ref="AK220:AP220"/>
    <mergeCell ref="AQ220:AV220"/>
    <mergeCell ref="AW220:BA220"/>
    <mergeCell ref="BB220:BF220"/>
    <mergeCell ref="BG220:BL220"/>
    <mergeCell ref="A221:F221"/>
    <mergeCell ref="G221:S221"/>
    <mergeCell ref="T221:Y221"/>
    <mergeCell ref="Z221:AD221"/>
    <mergeCell ref="AE221:AJ221"/>
    <mergeCell ref="A220:F220"/>
    <mergeCell ref="G220:S220"/>
    <mergeCell ref="T220:Y220"/>
    <mergeCell ref="Z220:AD220"/>
    <mergeCell ref="AE220:AJ220"/>
    <mergeCell ref="AK222:AP222"/>
    <mergeCell ref="AQ222:AV222"/>
    <mergeCell ref="AW222:BA222"/>
    <mergeCell ref="BB222:BF222"/>
    <mergeCell ref="BP208:BS208"/>
    <mergeCell ref="A211:BL211"/>
    <mergeCell ref="A212:BL212"/>
    <mergeCell ref="A215:BL215"/>
    <mergeCell ref="A216:BL216"/>
    <mergeCell ref="A217:BL217"/>
    <mergeCell ref="AO208:AR208"/>
    <mergeCell ref="AS208:AW208"/>
    <mergeCell ref="AX208:BA208"/>
    <mergeCell ref="BB208:BF208"/>
    <mergeCell ref="BG208:BJ208"/>
    <mergeCell ref="BK208:BO208"/>
    <mergeCell ref="BB207:BF207"/>
    <mergeCell ref="BG207:BJ207"/>
    <mergeCell ref="BK207:BO207"/>
    <mergeCell ref="BP207:BS207"/>
    <mergeCell ref="A208:M208"/>
    <mergeCell ref="N208:U208"/>
    <mergeCell ref="V208:Z208"/>
    <mergeCell ref="AA208:AE208"/>
    <mergeCell ref="AF208:AI208"/>
    <mergeCell ref="AJ208:AN208"/>
    <mergeCell ref="BP206:BS206"/>
    <mergeCell ref="A207:M207"/>
    <mergeCell ref="N207:U207"/>
    <mergeCell ref="V207:Z207"/>
    <mergeCell ref="AA207:AE207"/>
    <mergeCell ref="AF207:AI207"/>
    <mergeCell ref="AJ207:AN207"/>
    <mergeCell ref="AO207:AR207"/>
    <mergeCell ref="AS207:AW207"/>
    <mergeCell ref="AX207:BA207"/>
    <mergeCell ref="AO206:AR206"/>
    <mergeCell ref="AS206:AW206"/>
    <mergeCell ref="AX206:BA206"/>
    <mergeCell ref="BB206:BF206"/>
    <mergeCell ref="BG206:BJ206"/>
    <mergeCell ref="BK206:BO206"/>
    <mergeCell ref="BB205:BF205"/>
    <mergeCell ref="BG205:BJ205"/>
    <mergeCell ref="BK205:BO205"/>
    <mergeCell ref="BP205:BS205"/>
    <mergeCell ref="A206:M206"/>
    <mergeCell ref="N206:U206"/>
    <mergeCell ref="V206:Z206"/>
    <mergeCell ref="AA206:AE206"/>
    <mergeCell ref="AF206:AI206"/>
    <mergeCell ref="AJ206:AN206"/>
    <mergeCell ref="AA205:AE205"/>
    <mergeCell ref="AF205:AI205"/>
    <mergeCell ref="AJ205:AN205"/>
    <mergeCell ref="AO205:AR205"/>
    <mergeCell ref="AS205:AW205"/>
    <mergeCell ref="AX205:BA205"/>
    <mergeCell ref="AS204:BA204"/>
    <mergeCell ref="BB204:BJ204"/>
    <mergeCell ref="BK204:BS204"/>
    <mergeCell ref="AZ196:BD196"/>
    <mergeCell ref="A197:F197"/>
    <mergeCell ref="G197:S197"/>
    <mergeCell ref="T197:Z197"/>
    <mergeCell ref="AA197:AE197"/>
    <mergeCell ref="AF197:AJ197"/>
    <mergeCell ref="AK197:AO197"/>
    <mergeCell ref="AP197:AT197"/>
    <mergeCell ref="AU197:AY197"/>
    <mergeCell ref="AZ197:BD197"/>
    <mergeCell ref="A196:F196"/>
    <mergeCell ref="G196:S196"/>
    <mergeCell ref="T196:Z196"/>
    <mergeCell ref="AA196:AE196"/>
    <mergeCell ref="AF196:AJ196"/>
    <mergeCell ref="AK196:AO196"/>
    <mergeCell ref="AP196:AT196"/>
    <mergeCell ref="AU196:AY196"/>
    <mergeCell ref="AK198:AO198"/>
    <mergeCell ref="AP198:AT198"/>
    <mergeCell ref="AU198:AY198"/>
    <mergeCell ref="AZ198:BD198"/>
    <mergeCell ref="AP199:AT199"/>
    <mergeCell ref="AU199:AY199"/>
    <mergeCell ref="AZ199:BD199"/>
    <mergeCell ref="A199:F199"/>
    <mergeCell ref="G199:S199"/>
    <mergeCell ref="T199:Z199"/>
    <mergeCell ref="AA199:AE199"/>
    <mergeCell ref="AP187:AT187"/>
    <mergeCell ref="AU187:AY187"/>
    <mergeCell ref="AZ187:BD187"/>
    <mergeCell ref="BE187:BI187"/>
    <mergeCell ref="BJ187:BN187"/>
    <mergeCell ref="BO187:BS187"/>
    <mergeCell ref="A187:F187"/>
    <mergeCell ref="G187:S187"/>
    <mergeCell ref="T187:Z187"/>
    <mergeCell ref="AA187:AE187"/>
    <mergeCell ref="AF187:AJ187"/>
    <mergeCell ref="AK187:AO187"/>
    <mergeCell ref="AU176:AW176"/>
    <mergeCell ref="AX176:AZ176"/>
    <mergeCell ref="AP186:AT186"/>
    <mergeCell ref="AU186:AY186"/>
    <mergeCell ref="AZ186:BD186"/>
    <mergeCell ref="BE186:BI186"/>
    <mergeCell ref="BJ186:BN186"/>
    <mergeCell ref="BO186:BS186"/>
    <mergeCell ref="A186:F186"/>
    <mergeCell ref="G186:S186"/>
    <mergeCell ref="T186:Z186"/>
    <mergeCell ref="AA186:AE186"/>
    <mergeCell ref="AF186:AJ186"/>
    <mergeCell ref="AK186:AO186"/>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AX177:AZ177"/>
    <mergeCell ref="BA177:BC177"/>
    <mergeCell ref="BD177:BF177"/>
    <mergeCell ref="BG177:BI177"/>
    <mergeCell ref="BJ177:BL177"/>
    <mergeCell ref="A177:C177"/>
    <mergeCell ref="AC174:AE174"/>
    <mergeCell ref="AF174:AH174"/>
    <mergeCell ref="AP184:AT184"/>
    <mergeCell ref="AU184:AY184"/>
    <mergeCell ref="AZ184:BD184"/>
    <mergeCell ref="BE184:BI184"/>
    <mergeCell ref="BJ184:BN184"/>
    <mergeCell ref="AL175:AN175"/>
    <mergeCell ref="AO175:AQ175"/>
    <mergeCell ref="AR175:AT175"/>
    <mergeCell ref="AU175:AW175"/>
    <mergeCell ref="AX175:AZ175"/>
    <mergeCell ref="BA174:BC174"/>
    <mergeCell ref="BD174:BF174"/>
    <mergeCell ref="BG174:BI174"/>
    <mergeCell ref="BJ174:BL174"/>
    <mergeCell ref="A175:C175"/>
    <mergeCell ref="D175:V175"/>
    <mergeCell ref="W175:Y175"/>
    <mergeCell ref="Z175:AB175"/>
    <mergeCell ref="BO184:BS184"/>
    <mergeCell ref="A182:BS182"/>
    <mergeCell ref="A183:F184"/>
    <mergeCell ref="G183:S184"/>
    <mergeCell ref="T183:Z184"/>
    <mergeCell ref="AA183:AO183"/>
    <mergeCell ref="AP183:BD183"/>
    <mergeCell ref="BE183:BS183"/>
    <mergeCell ref="AA184:AE184"/>
    <mergeCell ref="AF184:AJ184"/>
    <mergeCell ref="AK184:AO184"/>
    <mergeCell ref="BA176:BC176"/>
    <mergeCell ref="BD176:BF176"/>
    <mergeCell ref="BG176:BI176"/>
    <mergeCell ref="BJ176:BL176"/>
    <mergeCell ref="A180:BL180"/>
    <mergeCell ref="A181:BS181"/>
    <mergeCell ref="AL177:AN177"/>
    <mergeCell ref="AO177:AQ177"/>
    <mergeCell ref="AR177:AT177"/>
    <mergeCell ref="AU177:AW177"/>
    <mergeCell ref="AI176:AK176"/>
    <mergeCell ref="AL176:AN176"/>
    <mergeCell ref="AO176:AQ176"/>
    <mergeCell ref="AR176:AT176"/>
    <mergeCell ref="Z177:AB177"/>
    <mergeCell ref="AC177:AE177"/>
    <mergeCell ref="AF177:AH177"/>
    <mergeCell ref="AI177:AK177"/>
    <mergeCell ref="A174:C174"/>
    <mergeCell ref="D174:V174"/>
    <mergeCell ref="W174:Y174"/>
    <mergeCell ref="Z174:AB174"/>
    <mergeCell ref="A171:C173"/>
    <mergeCell ref="D171:V173"/>
    <mergeCell ref="W171:AH171"/>
    <mergeCell ref="AI171:AT171"/>
    <mergeCell ref="AU171:AZ171"/>
    <mergeCell ref="BA171:BF171"/>
    <mergeCell ref="AT166:AX166"/>
    <mergeCell ref="AY166:BC166"/>
    <mergeCell ref="BD166:BH166"/>
    <mergeCell ref="BI166:BM166"/>
    <mergeCell ref="BN166:BR166"/>
    <mergeCell ref="A170:BL170"/>
    <mergeCell ref="BI167:BM167"/>
    <mergeCell ref="BN167:BR167"/>
    <mergeCell ref="A166:T166"/>
    <mergeCell ref="U166:Y166"/>
    <mergeCell ref="Z166:AD166"/>
    <mergeCell ref="AE166:AI166"/>
    <mergeCell ref="AJ166:AN166"/>
    <mergeCell ref="AO166:AS166"/>
    <mergeCell ref="BJ172:BL173"/>
    <mergeCell ref="W173:Y173"/>
    <mergeCell ref="Z173:AB173"/>
    <mergeCell ref="AC173:AE173"/>
    <mergeCell ref="AF173:AH173"/>
    <mergeCell ref="AI173:AK173"/>
    <mergeCell ref="AL173:AN173"/>
    <mergeCell ref="AO173:AQ173"/>
    <mergeCell ref="AR173:AT173"/>
    <mergeCell ref="BG171:BL171"/>
    <mergeCell ref="W172:AB172"/>
    <mergeCell ref="AC172:AH172"/>
    <mergeCell ref="AO165:AS165"/>
    <mergeCell ref="AT165:AX165"/>
    <mergeCell ref="AY165:BC165"/>
    <mergeCell ref="BD165:BH165"/>
    <mergeCell ref="BI165:BM165"/>
    <mergeCell ref="BN165:BR165"/>
    <mergeCell ref="AT164:AX164"/>
    <mergeCell ref="AY164:BC164"/>
    <mergeCell ref="BD164:BH164"/>
    <mergeCell ref="BI164:BM164"/>
    <mergeCell ref="BN164:BR164"/>
    <mergeCell ref="A165:T165"/>
    <mergeCell ref="U165:Y165"/>
    <mergeCell ref="Z165:AD165"/>
    <mergeCell ref="AE165:AI165"/>
    <mergeCell ref="AJ165:AN165"/>
    <mergeCell ref="A164:T164"/>
    <mergeCell ref="U164:Y164"/>
    <mergeCell ref="Z164:AD164"/>
    <mergeCell ref="AE164:AI164"/>
    <mergeCell ref="AJ164:AN164"/>
    <mergeCell ref="AO164:AS164"/>
    <mergeCell ref="A167:T167"/>
    <mergeCell ref="U167:Y167"/>
    <mergeCell ref="Z167:AD167"/>
    <mergeCell ref="AE167:AI167"/>
    <mergeCell ref="AJ167:AN167"/>
    <mergeCell ref="AO167:AS167"/>
    <mergeCell ref="AO163:AS163"/>
    <mergeCell ref="AT163:AX163"/>
    <mergeCell ref="AY163:BC163"/>
    <mergeCell ref="BD163:BH163"/>
    <mergeCell ref="BI163:BM163"/>
    <mergeCell ref="BN163:BR163"/>
    <mergeCell ref="A162:T163"/>
    <mergeCell ref="U162:AD162"/>
    <mergeCell ref="AE162:AN162"/>
    <mergeCell ref="AO162:AX162"/>
    <mergeCell ref="AY162:BH162"/>
    <mergeCell ref="BI162:BR162"/>
    <mergeCell ref="U163:Y163"/>
    <mergeCell ref="Z163:AD163"/>
    <mergeCell ref="AE163:AI163"/>
    <mergeCell ref="AJ163:AN163"/>
    <mergeCell ref="AP139:AT139"/>
    <mergeCell ref="AU139:AY139"/>
    <mergeCell ref="AZ139:BD139"/>
    <mergeCell ref="BE139:BI139"/>
    <mergeCell ref="A160:BL160"/>
    <mergeCell ref="A161:BR161"/>
    <mergeCell ref="BE140:BI140"/>
    <mergeCell ref="A141:C141"/>
    <mergeCell ref="D141:P141"/>
    <mergeCell ref="Q141:U141"/>
    <mergeCell ref="BE141:BI141"/>
    <mergeCell ref="A142:C142"/>
    <mergeCell ref="D142:P142"/>
    <mergeCell ref="Q142:U142"/>
    <mergeCell ref="V142:AE142"/>
    <mergeCell ref="AF142:AJ142"/>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BT113:BX113"/>
    <mergeCell ref="A134:BL134"/>
    <mergeCell ref="A135:C136"/>
    <mergeCell ref="D135:P136"/>
    <mergeCell ref="Q135:U136"/>
    <mergeCell ref="V135:AE136"/>
    <mergeCell ref="AF135:AT135"/>
    <mergeCell ref="AU135:BI135"/>
    <mergeCell ref="AF136:AJ136"/>
    <mergeCell ref="AK136:AO136"/>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0:AS100"/>
    <mergeCell ref="AT100:AX100"/>
    <mergeCell ref="AY100:BC100"/>
    <mergeCell ref="BD100:BH100"/>
    <mergeCell ref="A107:BL107"/>
    <mergeCell ref="A108:BL108"/>
    <mergeCell ref="AT101:AX101"/>
    <mergeCell ref="AY101:BC101"/>
    <mergeCell ref="BD101:BH101"/>
    <mergeCell ref="A102:C102"/>
    <mergeCell ref="AT102:AX102"/>
    <mergeCell ref="AY102:BC102"/>
    <mergeCell ref="BD102:BH102"/>
    <mergeCell ref="A103:C103"/>
    <mergeCell ref="D103:T103"/>
    <mergeCell ref="U103:Y103"/>
    <mergeCell ref="AO99:AS99"/>
    <mergeCell ref="AT99:AX99"/>
    <mergeCell ref="AY99:BC99"/>
    <mergeCell ref="BD99:BH99"/>
    <mergeCell ref="A100:C100"/>
    <mergeCell ref="D100:T100"/>
    <mergeCell ref="U100:Y100"/>
    <mergeCell ref="Z100:AD100"/>
    <mergeCell ref="AE100:AI100"/>
    <mergeCell ref="AJ100:AN100"/>
    <mergeCell ref="Z103:AD103"/>
    <mergeCell ref="AE103:AI103"/>
    <mergeCell ref="AJ103:AN103"/>
    <mergeCell ref="AO103:AS103"/>
    <mergeCell ref="D102:T102"/>
    <mergeCell ref="U102:Y102"/>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88:BT88"/>
    <mergeCell ref="BU88:BY88"/>
    <mergeCell ref="A94:BL94"/>
    <mergeCell ref="A95:BH95"/>
    <mergeCell ref="A96:C97"/>
    <mergeCell ref="D96:T97"/>
    <mergeCell ref="U96:AN96"/>
    <mergeCell ref="AO96:BH96"/>
    <mergeCell ref="U97:Y97"/>
    <mergeCell ref="Z97:AD97"/>
    <mergeCell ref="AN88:AR88"/>
    <mergeCell ref="AS88:AW88"/>
    <mergeCell ref="AX88:BA88"/>
    <mergeCell ref="BB88:BF88"/>
    <mergeCell ref="BG88:BK88"/>
    <mergeCell ref="BL88:BP88"/>
    <mergeCell ref="A88:C88"/>
    <mergeCell ref="D88:T88"/>
    <mergeCell ref="U88:Y88"/>
    <mergeCell ref="Z88:AD88"/>
    <mergeCell ref="AE88:AH88"/>
    <mergeCell ref="AI88:AM88"/>
    <mergeCell ref="BL90:BP90"/>
    <mergeCell ref="BQ90:BT90"/>
    <mergeCell ref="BU90:BY90"/>
    <mergeCell ref="A91:C91"/>
    <mergeCell ref="D91:T91"/>
    <mergeCell ref="U91:Y91"/>
    <mergeCell ref="Z91:AD91"/>
    <mergeCell ref="AE91:AH91"/>
    <mergeCell ref="AI91:AM91"/>
    <mergeCell ref="AN91:AR91"/>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7:BA87"/>
    <mergeCell ref="BB87:BF87"/>
    <mergeCell ref="BG87:BK87"/>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A78:E78"/>
    <mergeCell ref="F78:W78"/>
    <mergeCell ref="X78:AB78"/>
    <mergeCell ref="AC78:AG78"/>
    <mergeCell ref="AH78:AL78"/>
    <mergeCell ref="AM78:AQ78"/>
    <mergeCell ref="AR78:AV78"/>
    <mergeCell ref="AW78:BA78"/>
    <mergeCell ref="AX85:BA85"/>
    <mergeCell ref="BB85:BF85"/>
    <mergeCell ref="BG85:BK85"/>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BB76:BF76"/>
    <mergeCell ref="BG76:BK76"/>
    <mergeCell ref="A77:E77"/>
    <mergeCell ref="F77:W77"/>
    <mergeCell ref="X77:AB77"/>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BB70:BF70"/>
    <mergeCell ref="A69:D69"/>
    <mergeCell ref="E69:W69"/>
    <mergeCell ref="X69:AB69"/>
    <mergeCell ref="AC69:AG69"/>
    <mergeCell ref="AH69:AL69"/>
    <mergeCell ref="AM69:AQ69"/>
    <mergeCell ref="AR69:AV69"/>
    <mergeCell ref="AW69:BA69"/>
    <mergeCell ref="BB69:BF69"/>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88:A92 A100:A104 A176:A177">
    <cfRule type="cellIs" dxfId="3" priority="3" stopIfTrue="1" operator="equal">
      <formula>A87</formula>
    </cfRule>
  </conditionalFormatting>
  <conditionalFormatting sqref="A113:C132 A139:C158">
    <cfRule type="cellIs" dxfId="2" priority="1" stopIfTrue="1" operator="equal">
      <formula>A112</formula>
    </cfRule>
    <cfRule type="cellIs" dxfId="1" priority="2" stopIfTrue="1" operator="equal">
      <formula>0</formula>
    </cfRule>
  </conditionalFormatting>
  <conditionalFormatting sqref="A105">
    <cfRule type="cellIs" dxfId="0" priority="5" stopIfTrue="1" operator="equal">
      <formula>A100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КПК0813031</vt:lpstr>
      <vt:lpstr>'Додаток2 КПК0813031'!Область_печати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2020-12-07T14:12:12Z</dcterms:modified>
</cp:coreProperties>
</file>